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comments5.xml" ContentType="application/vnd.openxmlformats-officedocument.spreadsheetml.comments+xml"/>
  <Override PartName="/xl/drawings/drawing9.xml" ContentType="application/vnd.openxmlformats-officedocument.drawing+xml"/>
  <Override PartName="/xl/comments6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workbookProtection workbookAlgorithmName="SHA-512" workbookHashValue="VQvsMVa9aVdrA4ky+wbSf7M4ShSzquzs/zaY8L+cZ3UFNBibNTgevFhOlVEKAIjNbZVaCMWKkhRNcuO8zgnyMA==" workbookSaltValue="PKQZp7zdr82nzZiLYncAiQ==" workbookSpinCount="100000" lockStructure="1"/>
  <bookViews>
    <workbookView xWindow="-105" yWindow="-105" windowWidth="23250" windowHeight="12450" tabRatio="781" firstSheet="3" activeTab="10"/>
  </bookViews>
  <sheets>
    <sheet name="เสาหน้าตัดจตุรัส" sheetId="1" state="hidden" r:id="rId1"/>
    <sheet name="เสาหน้าตัดกลม" sheetId="4" state="hidden" r:id="rId2"/>
    <sheet name="เสาสี่เหลี่ยม" sheetId="7" r:id="rId3"/>
    <sheet name="เสากลม" sheetId="8" r:id="rId4"/>
    <sheet name="เสาประกอบกลวง" sheetId="11" r:id="rId5"/>
    <sheet name="เสาประกับพุก" sheetId="12" r:id="rId6"/>
    <sheet name="เสาหูช้าง" sheetId="14" r:id="rId7"/>
    <sheet name="คานไม้" sheetId="5" r:id="rId8"/>
    <sheet name="คานประกอบ" sheetId="15" r:id="rId9"/>
    <sheet name="แป" sheetId="16" r:id="rId10"/>
    <sheet name="การยึดตรึงด้วยตะปู" sheetId="17" r:id="rId11"/>
    <sheet name="การยึดตรึงด้วยสลักกเกลียว" sheetId="18" r:id="rId12"/>
    <sheet name="เสา-คาน แรงดึงแรงดัด" sheetId="13" state="hidden" r:id="rId13"/>
    <sheet name="ตาราง" sheetId="6" state="hidden" r:id="rId14"/>
    <sheet name="Sheet1" sheetId="9" state="hidden" r:id="rId15"/>
  </sheets>
  <definedNames>
    <definedName name="สอง">ตาราง!$H$40:$H$42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17" l="1"/>
  <c r="E43" i="17"/>
  <c r="E33" i="11"/>
  <c r="H45" i="15"/>
  <c r="M71" i="16"/>
  <c r="M72" i="16"/>
  <c r="M65" i="16"/>
  <c r="M64" i="16"/>
  <c r="L55" i="16"/>
  <c r="D20" i="16" s="1"/>
  <c r="E39" i="12"/>
  <c r="E38" i="12"/>
  <c r="E40" i="12"/>
  <c r="D40" i="15"/>
  <c r="E28" i="12" l="1"/>
  <c r="E27" i="12"/>
  <c r="O76" i="12"/>
  <c r="E32" i="14"/>
  <c r="A21" i="18"/>
  <c r="A20" i="18"/>
  <c r="C67" i="8"/>
  <c r="C65" i="8"/>
  <c r="C68" i="8" s="1"/>
  <c r="F47" i="8" s="1"/>
  <c r="C51" i="8"/>
  <c r="B106" i="12" l="1"/>
  <c r="B105" i="12"/>
  <c r="B104" i="12"/>
  <c r="B103" i="12"/>
  <c r="G32" i="14"/>
  <c r="E25" i="11"/>
  <c r="G25" i="11" s="1"/>
  <c r="F26" i="8"/>
  <c r="H26" i="8" s="1"/>
  <c r="E27" i="7"/>
  <c r="G27" i="7" s="1"/>
  <c r="H44" i="15"/>
  <c r="D31" i="15"/>
  <c r="D27" i="5"/>
  <c r="D26" i="5"/>
  <c r="D29" i="5"/>
  <c r="D31" i="5" s="1"/>
  <c r="B66" i="16"/>
  <c r="B67" i="16"/>
  <c r="B68" i="16"/>
  <c r="C50" i="16"/>
  <c r="C43" i="16"/>
  <c r="C43" i="15"/>
  <c r="D32" i="5" l="1"/>
  <c r="D39" i="5"/>
  <c r="E36" i="12"/>
  <c r="E35" i="12"/>
  <c r="D34" i="5"/>
  <c r="E34" i="5" s="1"/>
  <c r="E40" i="18"/>
  <c r="E45" i="14"/>
  <c r="E32" i="11"/>
  <c r="F31" i="8"/>
  <c r="E32" i="7"/>
  <c r="Q40" i="18" l="1"/>
  <c r="E41" i="18" s="1"/>
  <c r="E42" i="14"/>
  <c r="E67" i="15"/>
  <c r="M80" i="15"/>
  <c r="L46" i="16" l="1"/>
  <c r="M54" i="15"/>
  <c r="B67" i="5"/>
  <c r="M60" i="16" l="1"/>
  <c r="O60" i="16" s="1"/>
  <c r="M73" i="16"/>
  <c r="M74" i="16" s="1"/>
  <c r="E24" i="16" s="1"/>
  <c r="M61" i="16"/>
  <c r="O61" i="16" s="1"/>
  <c r="K46" i="16"/>
  <c r="E42" i="18"/>
  <c r="E45" i="18"/>
  <c r="E20" i="18"/>
  <c r="E24" i="17"/>
  <c r="C35" i="17" s="1"/>
  <c r="I35" i="17" s="1"/>
  <c r="M23" i="17"/>
  <c r="E25" i="17"/>
  <c r="D13" i="15"/>
  <c r="D14" i="5"/>
  <c r="E7" i="11"/>
  <c r="F7" i="8"/>
  <c r="E7" i="18"/>
  <c r="E9" i="18" s="1"/>
  <c r="D7" i="15"/>
  <c r="C7" i="5"/>
  <c r="E7" i="14"/>
  <c r="E7" i="12"/>
  <c r="E7" i="7"/>
  <c r="J55" i="7"/>
  <c r="G16" i="14"/>
  <c r="E21" i="18"/>
  <c r="Q36" i="18"/>
  <c r="S11" i="18"/>
  <c r="F21" i="18"/>
  <c r="F20" i="18"/>
  <c r="B52" i="18"/>
  <c r="B51" i="18"/>
  <c r="E41" i="17"/>
  <c r="E40" i="17"/>
  <c r="E39" i="17"/>
  <c r="L58" i="12"/>
  <c r="L57" i="12"/>
  <c r="H43" i="16"/>
  <c r="C44" i="16"/>
  <c r="E48" i="17"/>
  <c r="N56" i="17"/>
  <c r="K80" i="17"/>
  <c r="K79" i="17"/>
  <c r="E33" i="16"/>
  <c r="E35" i="16" s="1"/>
  <c r="E32" i="16"/>
  <c r="E34" i="16" s="1"/>
  <c r="F84" i="16"/>
  <c r="C45" i="16"/>
  <c r="F62" i="12" l="1"/>
  <c r="F61" i="12"/>
  <c r="F60" i="12"/>
  <c r="F58" i="12"/>
  <c r="F63" i="12"/>
  <c r="E63" i="12"/>
  <c r="E62" i="12"/>
  <c r="E61" i="12"/>
  <c r="B61" i="12" s="1"/>
  <c r="E32" i="12" s="1"/>
  <c r="E41" i="12" s="1"/>
  <c r="E60" i="12"/>
  <c r="E59" i="12"/>
  <c r="E58" i="12"/>
  <c r="E57" i="12"/>
  <c r="F57" i="12"/>
  <c r="E56" i="12"/>
  <c r="A98" i="12"/>
  <c r="D104" i="12"/>
  <c r="E30" i="12" s="1"/>
  <c r="P62" i="16"/>
  <c r="M63" i="16" s="1"/>
  <c r="M66" i="16" s="1"/>
  <c r="E25" i="16" s="1"/>
  <c r="E11" i="15"/>
  <c r="N5" i="18"/>
  <c r="R31" i="18" s="1"/>
  <c r="E11" i="18"/>
  <c r="D8" i="18"/>
  <c r="E10" i="18"/>
  <c r="E25" i="18"/>
  <c r="E43" i="18" s="1"/>
  <c r="C32" i="17"/>
  <c r="I32" i="17" s="1"/>
  <c r="C33" i="17"/>
  <c r="I33" i="17" s="1"/>
  <c r="C34" i="17"/>
  <c r="I34" i="17" s="1"/>
  <c r="L62" i="17"/>
  <c r="N58" i="17" s="1"/>
  <c r="N59" i="17" s="1"/>
  <c r="B63" i="12" l="1"/>
  <c r="L44" i="18"/>
  <c r="N45" i="18"/>
  <c r="J72" i="18"/>
  <c r="M45" i="18"/>
  <c r="B67" i="18"/>
  <c r="M44" i="18"/>
  <c r="B69" i="18"/>
  <c r="E67" i="18"/>
  <c r="C67" i="18"/>
  <c r="D67" i="18"/>
  <c r="H51" i="18"/>
  <c r="L45" i="18"/>
  <c r="K44" i="18"/>
  <c r="K45" i="18"/>
  <c r="N44" i="18"/>
  <c r="D93" i="16"/>
  <c r="E38" i="16" s="1"/>
  <c r="E26" i="16"/>
  <c r="D92" i="16"/>
  <c r="E37" i="16" s="1"/>
  <c r="E27" i="16"/>
  <c r="E28" i="18" l="1"/>
  <c r="K27" i="18"/>
  <c r="E27" i="18"/>
  <c r="E39" i="16"/>
  <c r="E30" i="18" l="1"/>
  <c r="R28" i="18" s="1"/>
  <c r="E31" i="18" s="1"/>
  <c r="E44" i="18" s="1"/>
  <c r="J52" i="14"/>
  <c r="C61" i="14"/>
  <c r="E10" i="14" s="1"/>
  <c r="C60" i="14"/>
  <c r="E8" i="14" s="1"/>
  <c r="D8" i="12"/>
  <c r="E10" i="12"/>
  <c r="B52" i="11"/>
  <c r="E10" i="11" s="1"/>
  <c r="B51" i="11"/>
  <c r="E8" i="11" s="1"/>
  <c r="B58" i="8"/>
  <c r="F10" i="8" s="1"/>
  <c r="B57" i="8"/>
  <c r="F8" i="8" s="1"/>
  <c r="K49" i="7"/>
  <c r="E10" i="7" s="1"/>
  <c r="K48" i="7"/>
  <c r="D8" i="7" s="1"/>
  <c r="D19" i="5"/>
  <c r="D41" i="5"/>
  <c r="D40" i="5"/>
  <c r="L76" i="15"/>
  <c r="E10" i="15" s="1"/>
  <c r="J83" i="15" s="1"/>
  <c r="L75" i="15"/>
  <c r="L74" i="15"/>
  <c r="D8" i="15" s="1"/>
  <c r="E9" i="15"/>
  <c r="D83" i="15" s="1"/>
  <c r="D23" i="15" s="1"/>
  <c r="G95" i="15"/>
  <c r="C68" i="6"/>
  <c r="C67" i="6"/>
  <c r="K69" i="6"/>
  <c r="H43" i="15"/>
  <c r="C45" i="15"/>
  <c r="C44" i="15"/>
  <c r="E58" i="15"/>
  <c r="E57" i="15"/>
  <c r="E56" i="15"/>
  <c r="E55" i="15"/>
  <c r="E53" i="15"/>
  <c r="E52" i="15"/>
  <c r="D58" i="15"/>
  <c r="D57" i="15"/>
  <c r="D56" i="15"/>
  <c r="D55" i="15"/>
  <c r="D54" i="15"/>
  <c r="D53" i="15"/>
  <c r="D36" i="15" s="1"/>
  <c r="D52" i="15"/>
  <c r="D51" i="15"/>
  <c r="S39" i="6" a="1"/>
  <c r="S39" i="6" s="1"/>
  <c r="P92" i="15"/>
  <c r="D26" i="15"/>
  <c r="D35" i="15" s="1"/>
  <c r="F35" i="15" s="1"/>
  <c r="O64" i="15"/>
  <c r="J50" i="14"/>
  <c r="E30" i="14"/>
  <c r="E33" i="14"/>
  <c r="E34" i="14" s="1"/>
  <c r="E44" i="14"/>
  <c r="E43" i="14"/>
  <c r="E21" i="14"/>
  <c r="E22" i="14" s="1"/>
  <c r="E11" i="14"/>
  <c r="E9" i="14"/>
  <c r="O24" i="13"/>
  <c r="O23" i="13"/>
  <c r="O16" i="13"/>
  <c r="O2" i="13"/>
  <c r="O18" i="13" s="1"/>
  <c r="E17" i="13"/>
  <c r="E10" i="13"/>
  <c r="E9" i="13"/>
  <c r="E8" i="13"/>
  <c r="O13" i="13" s="1"/>
  <c r="E7" i="13"/>
  <c r="M59" i="7"/>
  <c r="L74" i="12"/>
  <c r="N74" i="12" s="1"/>
  <c r="E37" i="12"/>
  <c r="E18" i="12"/>
  <c r="E24" i="12" s="1"/>
  <c r="E11" i="12"/>
  <c r="E9" i="12"/>
  <c r="D28" i="5"/>
  <c r="D25" i="5"/>
  <c r="K22" i="6"/>
  <c r="E25" i="7"/>
  <c r="E34" i="11"/>
  <c r="E26" i="11"/>
  <c r="E18" i="11"/>
  <c r="E22" i="11" s="1"/>
  <c r="E11" i="11"/>
  <c r="E9" i="11"/>
  <c r="E34" i="7"/>
  <c r="E33" i="7"/>
  <c r="E18" i="7"/>
  <c r="E22" i="7" s="1"/>
  <c r="E11" i="7"/>
  <c r="E9" i="7"/>
  <c r="K68" i="6"/>
  <c r="O64" i="12" l="1"/>
  <c r="G27" i="12"/>
  <c r="E33" i="18"/>
  <c r="E46" i="18" s="1"/>
  <c r="E36" i="18"/>
  <c r="F64" i="14"/>
  <c r="N50" i="14" s="1"/>
  <c r="E31" i="14"/>
  <c r="E35" i="14" s="1"/>
  <c r="F51" i="14" s="1"/>
  <c r="E78" i="14"/>
  <c r="E36" i="14"/>
  <c r="E82" i="15"/>
  <c r="D80" i="15"/>
  <c r="D81" i="15" s="1"/>
  <c r="D10" i="5"/>
  <c r="E77" i="14"/>
  <c r="C68" i="14"/>
  <c r="C66" i="14"/>
  <c r="D27" i="15"/>
  <c r="P93" i="15"/>
  <c r="D11" i="5"/>
  <c r="Q64" i="15"/>
  <c r="E28" i="14"/>
  <c r="E26" i="14"/>
  <c r="G30" i="14" s="1"/>
  <c r="O19" i="13"/>
  <c r="O20" i="13" s="1"/>
  <c r="Q20" i="13" s="1"/>
  <c r="O17" i="13"/>
  <c r="Q16" i="13"/>
  <c r="K65" i="7"/>
  <c r="M61" i="7" s="1"/>
  <c r="M62" i="7" s="1"/>
  <c r="E55" i="7" s="1"/>
  <c r="G55" i="7" s="1"/>
  <c r="G25" i="7"/>
  <c r="P70" i="12"/>
  <c r="O63" i="12" s="1"/>
  <c r="G28" i="12"/>
  <c r="E27" i="11"/>
  <c r="E28" i="11" s="1"/>
  <c r="E29" i="11" s="1"/>
  <c r="G29" i="11" s="1"/>
  <c r="E26" i="7"/>
  <c r="E28" i="7" s="1"/>
  <c r="E29" i="7" s="1"/>
  <c r="G29" i="7" s="1"/>
  <c r="G26" i="11"/>
  <c r="D9" i="5"/>
  <c r="D45" i="5" s="1"/>
  <c r="D23" i="5" s="1"/>
  <c r="D12" i="5"/>
  <c r="B61" i="5" s="1"/>
  <c r="F28" i="5" s="1"/>
  <c r="F33" i="8"/>
  <c r="F32" i="8"/>
  <c r="F93" i="15" l="1"/>
  <c r="D29" i="15"/>
  <c r="D28" i="15"/>
  <c r="G52" i="15"/>
  <c r="G53" i="15"/>
  <c r="E29" i="12"/>
  <c r="B65" i="5"/>
  <c r="F32" i="5" s="1"/>
  <c r="E65" i="15"/>
  <c r="R26" i="18"/>
  <c r="R32" i="18" s="1"/>
  <c r="E34" i="18"/>
  <c r="D30" i="15"/>
  <c r="I77" i="14"/>
  <c r="E37" i="14" s="1"/>
  <c r="E79" i="14"/>
  <c r="F85" i="14" s="1"/>
  <c r="D34" i="15"/>
  <c r="E38" i="14"/>
  <c r="O51" i="14" s="1"/>
  <c r="E39" i="14" s="1"/>
  <c r="G39" i="14" s="1"/>
  <c r="C67" i="14"/>
  <c r="I51" i="14"/>
  <c r="F28" i="15" l="1"/>
  <c r="D33" i="15"/>
  <c r="F33" i="15" s="1"/>
  <c r="E35" i="18"/>
  <c r="G35" i="18" s="1"/>
  <c r="G36" i="18"/>
  <c r="G33" i="18"/>
  <c r="F30" i="15"/>
  <c r="D37" i="15"/>
  <c r="C101" i="15" s="1"/>
  <c r="D38" i="15" s="1"/>
  <c r="G37" i="14"/>
  <c r="G36" i="14"/>
  <c r="E31" i="12"/>
  <c r="G31" i="12" s="1"/>
  <c r="M58" i="15" l="1"/>
  <c r="F24" i="8"/>
  <c r="F11" i="8"/>
  <c r="F18" i="8"/>
  <c r="F22" i="8" s="1"/>
  <c r="F9" i="8"/>
  <c r="G10" i="1"/>
  <c r="H14" i="1"/>
  <c r="K67" i="6"/>
  <c r="I3" i="4"/>
  <c r="C22" i="6"/>
  <c r="C21" i="6"/>
  <c r="C10" i="4"/>
  <c r="C7" i="4"/>
  <c r="C12" i="4" s="1"/>
  <c r="C13" i="4" s="1"/>
  <c r="I6" i="4"/>
  <c r="C5" i="4"/>
  <c r="C8" i="4" s="1"/>
  <c r="I4" i="4"/>
  <c r="I6" i="1"/>
  <c r="I4" i="1"/>
  <c r="F39" i="15" l="1"/>
  <c r="E10" i="4"/>
  <c r="I5" i="4"/>
  <c r="C11" i="4" s="1"/>
  <c r="C8" i="5"/>
  <c r="F34" i="15"/>
  <c r="F25" i="8"/>
  <c r="E13" i="4"/>
  <c r="F27" i="8"/>
  <c r="F28" i="8" s="1"/>
  <c r="H28" i="8" s="1"/>
  <c r="H24" i="8"/>
  <c r="I5" i="1"/>
  <c r="I3" i="1"/>
  <c r="C13" i="1"/>
  <c r="C7" i="1"/>
  <c r="C15" i="1" s="1"/>
  <c r="C5" i="1"/>
  <c r="C10" i="1" s="1"/>
  <c r="E13" i="1" s="1"/>
  <c r="H47" i="8" l="1"/>
  <c r="C16" i="4"/>
  <c r="C17" i="4" s="1"/>
  <c r="E17" i="4" s="1"/>
  <c r="D33" i="5"/>
  <c r="F33" i="5" s="1"/>
  <c r="C14" i="1"/>
  <c r="C19" i="1" s="1"/>
  <c r="C20" i="1" s="1"/>
  <c r="E20" i="1" s="1"/>
  <c r="C16" i="1" l="1"/>
  <c r="D7" i="16"/>
  <c r="E9" i="16" s="1"/>
  <c r="E36" i="16" s="1"/>
  <c r="G36" i="16" l="1"/>
  <c r="E28" i="16"/>
  <c r="E30" i="16" s="1"/>
  <c r="E10" i="16"/>
  <c r="G39" i="16" s="1"/>
  <c r="D8" i="16"/>
  <c r="D98" i="16" l="1"/>
  <c r="D97" i="16"/>
  <c r="G34" i="16"/>
  <c r="E7" i="17"/>
  <c r="G25" i="17" s="1"/>
  <c r="E40" i="16" l="1"/>
  <c r="G40" i="16" s="1"/>
  <c r="N26" i="17"/>
  <c r="E9" i="17"/>
  <c r="E11" i="17"/>
  <c r="D8" i="17"/>
  <c r="E10" i="17"/>
  <c r="E26" i="17" l="1"/>
  <c r="E27" i="17" s="1"/>
  <c r="R29" i="17" s="1"/>
  <c r="E28" i="17" s="1"/>
  <c r="E42" i="17" l="1"/>
  <c r="E30" i="17"/>
  <c r="K28" i="17" l="1"/>
  <c r="G30" i="17" s="1"/>
  <c r="E36" i="17"/>
  <c r="G36" i="17" s="1"/>
  <c r="T39" i="6"/>
</calcChain>
</file>

<file path=xl/comments1.xml><?xml version="1.0" encoding="utf-8"?>
<comments xmlns="http://schemas.openxmlformats.org/spreadsheetml/2006/main">
  <authors>
    <author>MSI-PC</author>
  </authors>
  <commentList>
    <comment ref="C11" authorId="0">
      <text>
        <r>
          <rPr>
            <sz val="9"/>
            <color indexed="81"/>
            <rFont val="Tahoma"/>
            <family val="2"/>
          </rPr>
          <t xml:space="preserve">
ไม่ควรเกิน 8 นิ้ว</t>
        </r>
      </text>
    </comment>
    <comment ref="C12" authorId="0">
      <text>
        <r>
          <rPr>
            <b/>
            <sz val="9"/>
            <color indexed="81"/>
            <rFont val="Tahoma"/>
            <family val="2"/>
          </rPr>
          <t>ไม่ควรเกิน 8 นิ้ว</t>
        </r>
      </text>
    </comment>
  </commentList>
</comments>
</file>

<file path=xl/comments2.xml><?xml version="1.0" encoding="utf-8"?>
<comments xmlns="http://schemas.openxmlformats.org/spreadsheetml/2006/main">
  <authors>
    <author>MSI-PC</author>
  </authors>
  <commentList>
    <comment ref="E23" authorId="0">
      <text>
        <r>
          <rPr>
            <sz val="9"/>
            <color indexed="81"/>
            <rFont val="Tahoma"/>
            <family val="2"/>
          </rPr>
          <t xml:space="preserve">
ไม่ควรเกิน 8 นิ้ว</t>
        </r>
      </text>
    </comment>
    <comment ref="E24" authorId="0">
      <text>
        <r>
          <rPr>
            <b/>
            <sz val="9"/>
            <color indexed="81"/>
            <rFont val="Tahoma"/>
            <family val="2"/>
          </rPr>
          <t>ไม่ควรเกิน 8 นิ้ว</t>
        </r>
      </text>
    </comment>
  </commentList>
</comments>
</file>

<file path=xl/comments3.xml><?xml version="1.0" encoding="utf-8"?>
<comments xmlns="http://schemas.openxmlformats.org/spreadsheetml/2006/main">
  <authors>
    <author>MSI-PC</author>
  </authors>
  <commentList>
    <comment ref="E27" authorId="0">
      <text>
        <r>
          <rPr>
            <b/>
            <sz val="9"/>
            <color indexed="81"/>
            <rFont val="Tahoma"/>
            <family val="2"/>
          </rPr>
          <t>ไม่ควรเกิน 8 นิ้ว</t>
        </r>
      </text>
    </comment>
    <comment ref="E29" authorId="0">
      <text>
        <r>
          <rPr>
            <sz val="9"/>
            <color indexed="81"/>
            <rFont val="Tahoma"/>
            <family val="2"/>
          </rPr>
          <t xml:space="preserve">
ไม่ควรเกิน 8 นิ้ว</t>
        </r>
      </text>
    </comment>
  </commentList>
</comments>
</file>

<file path=xl/comments4.xml><?xml version="1.0" encoding="utf-8"?>
<comments xmlns="http://schemas.openxmlformats.org/spreadsheetml/2006/main">
  <authors>
    <author>MSI-PC</author>
  </authors>
  <commentList>
    <comment ref="D22" authorId="0">
      <text>
        <r>
          <rPr>
            <b/>
            <sz val="9"/>
            <color indexed="81"/>
            <rFont val="Tahoma"/>
            <family val="2"/>
          </rPr>
          <t>ในท้องตลาดมี 1.5และ 2 นิ้ว</t>
        </r>
      </text>
    </comment>
    <comment ref="D24" authorId="0">
      <text>
        <r>
          <rPr>
            <b/>
            <sz val="9"/>
            <color indexed="81"/>
            <rFont val="Tahoma"/>
            <family val="2"/>
          </rPr>
          <t>ในตลาดมี (3),4,(5),6,8,10,12 inch
(ตัวในวงเล็บ มีเฉพาะ ความหนา 1.5)</t>
        </r>
      </text>
    </comment>
    <comment ref="D34" authorId="0">
      <text>
        <r>
          <rPr>
            <b/>
            <sz val="9"/>
            <color indexed="81"/>
            <rFont val="Tahoma"/>
            <family val="2"/>
          </rPr>
          <t>ตงไมค่าควรอย่ะหว่าง 3-6
คานไม้ค่าควรอยู่ระหว่าง 2-4</t>
        </r>
      </text>
    </comment>
  </commentList>
</comments>
</file>

<file path=xl/comments5.xml><?xml version="1.0" encoding="utf-8"?>
<comments xmlns="http://schemas.openxmlformats.org/spreadsheetml/2006/main">
  <authors>
    <author>MSI-PC</author>
  </authors>
  <commentList>
    <comment ref="D35" authorId="0">
      <text>
        <r>
          <rPr>
            <b/>
            <sz val="9"/>
            <color indexed="81"/>
            <rFont val="Tahoma"/>
            <family val="2"/>
          </rPr>
          <t>ตงไมค่าควรอย่ะหว่าง 3-6
คานไม้ค่าควรอยู่ระหว่าง 2-4</t>
        </r>
      </text>
    </comment>
  </commentList>
</comments>
</file>

<file path=xl/comments6.xml><?xml version="1.0" encoding="utf-8"?>
<comments xmlns="http://schemas.openxmlformats.org/spreadsheetml/2006/main">
  <authors>
    <author>MSI-PC</author>
  </authors>
  <commentList>
    <comment ref="E40" authorId="0">
      <text>
        <r>
          <rPr>
            <b/>
            <sz val="9"/>
            <color indexed="81"/>
            <rFont val="Tahoma"/>
            <family val="2"/>
          </rPr>
          <t>หากผลการโก่งไม่เป็นที่พอใจให้เพิ่มขนาดของแปไม้</t>
        </r>
      </text>
    </comment>
  </commentList>
</comments>
</file>

<file path=xl/comments7.xml><?xml version="1.0" encoding="utf-8"?>
<comments xmlns="http://schemas.openxmlformats.org/spreadsheetml/2006/main">
  <authors>
    <author>Supphakrit Yooyen</author>
  </authors>
  <commentList>
    <comment ref="E16" authorId="0">
      <text>
        <r>
          <rPr>
            <b/>
            <sz val="9"/>
            <color indexed="81"/>
            <rFont val="Tahoma"/>
            <family val="2"/>
          </rPr>
          <t xml:space="preserve">ไม่เกิน 4'
</t>
        </r>
      </text>
    </comment>
  </commentList>
</comments>
</file>

<file path=xl/comments8.xml><?xml version="1.0" encoding="utf-8"?>
<comments xmlns="http://schemas.openxmlformats.org/spreadsheetml/2006/main">
  <authors>
    <author>MSI-PC</author>
  </authors>
  <commentList>
    <comment ref="O14" authorId="0">
      <text>
        <r>
          <rPr>
            <sz val="9"/>
            <color indexed="81"/>
            <rFont val="Tahoma"/>
            <family val="2"/>
          </rPr>
          <t xml:space="preserve">
ไม่ควรเกิน 8 นิ้ว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ไม่ควรเกิน 8 นิ้ว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<sst xmlns="http://schemas.openxmlformats.org/spreadsheetml/2006/main" count="1249" uniqueCount="367">
  <si>
    <t>INPUT DATA</t>
  </si>
  <si>
    <t>Allowable Stress For Design</t>
  </si>
  <si>
    <t>Design Length(L)</t>
  </si>
  <si>
    <t>m.</t>
  </si>
  <si>
    <t xml:space="preserve"> Type of wood</t>
  </si>
  <si>
    <t>ไม้เนื้อแข็งมาก</t>
  </si>
  <si>
    <t>Dead Load</t>
  </si>
  <si>
    <t>kg.</t>
  </si>
  <si>
    <r>
      <t>E</t>
    </r>
    <r>
      <rPr>
        <vertAlign val="subscript"/>
        <sz val="11"/>
        <color theme="1"/>
        <rFont val="Tahoma"/>
        <family val="2"/>
        <scheme val="minor"/>
      </rPr>
      <t>w</t>
    </r>
  </si>
  <si>
    <r>
      <t>kg./cm.</t>
    </r>
    <r>
      <rPr>
        <vertAlign val="superscript"/>
        <sz val="11"/>
        <color theme="1"/>
        <rFont val="Tahoma"/>
        <family val="2"/>
        <scheme val="minor"/>
      </rPr>
      <t>2</t>
    </r>
  </si>
  <si>
    <t>Live load</t>
  </si>
  <si>
    <t>Tension Stress</t>
  </si>
  <si>
    <t>Pu</t>
  </si>
  <si>
    <t>Compression Stress</t>
  </si>
  <si>
    <t>ลักษณะการยึดปลาย</t>
  </si>
  <si>
    <t>Pin-Pin</t>
  </si>
  <si>
    <t>Shear Stress</t>
  </si>
  <si>
    <t>Ke</t>
  </si>
  <si>
    <t>Wet/Dry Use</t>
  </si>
  <si>
    <t>Dry</t>
  </si>
  <si>
    <t>Design</t>
  </si>
  <si>
    <t>Req.Total Area</t>
  </si>
  <si>
    <r>
      <t>cm</t>
    </r>
    <r>
      <rPr>
        <vertAlign val="superscript"/>
        <sz val="11"/>
        <color theme="1"/>
        <rFont val="Tahoma"/>
        <family val="2"/>
        <scheme val="minor"/>
      </rPr>
      <t>2</t>
    </r>
    <r>
      <rPr>
        <sz val="11"/>
        <color theme="1"/>
        <rFont val="Tahoma"/>
        <family val="2"/>
        <charset val="222"/>
        <scheme val="minor"/>
      </rPr>
      <t>.</t>
    </r>
  </si>
  <si>
    <t>b=</t>
  </si>
  <si>
    <t>Design Width(b)</t>
  </si>
  <si>
    <t>inch.</t>
  </si>
  <si>
    <t>Desgin depth(h)</t>
  </si>
  <si>
    <t>Area</t>
  </si>
  <si>
    <t>h</t>
  </si>
  <si>
    <t>Value of k</t>
  </si>
  <si>
    <t>Le/d</t>
  </si>
  <si>
    <t>ประเภทเสา</t>
  </si>
  <si>
    <t>Summary</t>
  </si>
  <si>
    <t>หน่วยแรงอัดที่ยอมให้(Fa)</t>
  </si>
  <si>
    <t>ksc</t>
  </si>
  <si>
    <t>กำลังรับแรงอัดปลอดภัย</t>
  </si>
  <si>
    <t>ไม้เนื้อแข็ง</t>
  </si>
  <si>
    <t>เส้นผ่านศูนย์กลาง</t>
  </si>
  <si>
    <t>Design Summary</t>
  </si>
  <si>
    <t>1.กำลังรับแรงอัดปลอดภัย</t>
  </si>
  <si>
    <t>Member</t>
  </si>
  <si>
    <t>Owner</t>
  </si>
  <si>
    <t>Project</t>
  </si>
  <si>
    <t>Engineer</t>
  </si>
  <si>
    <t>Location</t>
  </si>
  <si>
    <t>Date</t>
  </si>
  <si>
    <t>ไม้เนื้ออ่อน</t>
  </si>
  <si>
    <t>ใช้ไม้หน้าตัดขนาด</t>
  </si>
  <si>
    <r>
      <t>inch</t>
    </r>
    <r>
      <rPr>
        <vertAlign val="superscript"/>
        <sz val="11"/>
        <color theme="1"/>
        <rFont val="Tahoma"/>
        <family val="2"/>
        <scheme val="minor"/>
      </rPr>
      <t>2</t>
    </r>
    <r>
      <rPr>
        <sz val="11"/>
        <color theme="1"/>
        <rFont val="Tahoma"/>
        <family val="2"/>
        <charset val="222"/>
        <scheme val="minor"/>
      </rPr>
      <t>.</t>
    </r>
  </si>
  <si>
    <t>ความยาว</t>
  </si>
  <si>
    <t>kg</t>
  </si>
  <si>
    <t>Moment Max</t>
  </si>
  <si>
    <t>kg./m.</t>
  </si>
  <si>
    <t>ความหนา(b)</t>
  </si>
  <si>
    <t>inch</t>
  </si>
  <si>
    <t>inch x inch</t>
  </si>
  <si>
    <t>น้ำหนักคาน</t>
  </si>
  <si>
    <t>kg/m</t>
  </si>
  <si>
    <t>fh</t>
  </si>
  <si>
    <t>&lt;=</t>
  </si>
  <si>
    <t>เนื้อที่รับแรงกด</t>
  </si>
  <si>
    <t>ตารางที่ 2.4 หน่วยแรงใช้งานที่ยอมให้</t>
  </si>
  <si>
    <t>ชนิดไม้</t>
  </si>
  <si>
    <t>โมดูลัสยืดหยุ่น (kg/sq.cm)</t>
  </si>
  <si>
    <t>หน่วยแรงดัด/หน่วยแรงดึง (kg/sq.cm)</t>
  </si>
  <si>
    <t>หน่วยแรงอัด</t>
  </si>
  <si>
    <t>หน่วยแรงเฉือนขนานเสี้ยน (kg/sq.cm)</t>
  </si>
  <si>
    <t>ขนานเสี้ยน (kg/sq.cm)</t>
  </si>
  <si>
    <t>ขวางเสี้ยน (kg/sq.cm)</t>
  </si>
  <si>
    <t>ไม้เนื้ออ่อนมาก</t>
  </si>
  <si>
    <t>ไม้เนื้อแข็งปานกลาง</t>
  </si>
  <si>
    <t>ชนิดเสา</t>
  </si>
  <si>
    <t>Fix-Fix</t>
  </si>
  <si>
    <t>Pin-Fix</t>
  </si>
  <si>
    <t>Sway-fix</t>
  </si>
  <si>
    <t>Free-Fix</t>
  </si>
  <si>
    <t>Sway-pin</t>
  </si>
  <si>
    <t>E</t>
  </si>
  <si>
    <t>Comp</t>
  </si>
  <si>
    <t>Tension</t>
  </si>
  <si>
    <t>Shear</t>
  </si>
  <si>
    <t>Wet</t>
  </si>
  <si>
    <t>ค่าEที่ใช้</t>
  </si>
  <si>
    <t>ค่าFcที่ใช้</t>
  </si>
  <si>
    <t>x</t>
  </si>
  <si>
    <t>Fcฉาก</t>
  </si>
  <si>
    <t>u</t>
  </si>
  <si>
    <t>ความลึก(h)req</t>
  </si>
  <si>
    <t>ความลึกที่ใช้</t>
  </si>
  <si>
    <t>ก</t>
  </si>
  <si>
    <t>ประกับพุก</t>
  </si>
  <si>
    <t>ข</t>
  </si>
  <si>
    <t>Fa</t>
  </si>
  <si>
    <t>cm.</t>
  </si>
  <si>
    <t>ประเภท ก</t>
  </si>
  <si>
    <t>cx</t>
  </si>
  <si>
    <t>ประเภท ข</t>
  </si>
  <si>
    <t>I</t>
  </si>
  <si>
    <t>D Req</t>
  </si>
  <si>
    <t>A</t>
  </si>
  <si>
    <t>R</t>
  </si>
  <si>
    <t>kg-m</t>
  </si>
  <si>
    <r>
      <t>cm</t>
    </r>
    <r>
      <rPr>
        <vertAlign val="superscript"/>
        <sz val="11"/>
        <color theme="1"/>
        <rFont val="Tahoma"/>
        <family val="2"/>
        <scheme val="minor"/>
      </rPr>
      <t>4</t>
    </r>
  </si>
  <si>
    <r>
      <t>cm</t>
    </r>
    <r>
      <rPr>
        <vertAlign val="superscript"/>
        <sz val="11"/>
        <color theme="1"/>
        <rFont val="Tahoma"/>
        <family val="2"/>
        <scheme val="minor"/>
      </rPr>
      <t>2</t>
    </r>
  </si>
  <si>
    <t>w</t>
  </si>
  <si>
    <t>แรงดึง(P)</t>
  </si>
  <si>
    <t xml:space="preserve">Moment max </t>
  </si>
  <si>
    <t>ความสูงหูช้าง</t>
  </si>
  <si>
    <t>น้ำหนักที่แป้นหูช้างได้รับ</t>
  </si>
  <si>
    <t>ระยะเยื้องศูนย์</t>
  </si>
  <si>
    <t>แรงทางขวาง(P')</t>
  </si>
  <si>
    <t>kg.-m.</t>
  </si>
  <si>
    <t>P</t>
  </si>
  <si>
    <t>เลือกจำนวนท่อน</t>
  </si>
  <si>
    <t>ท่อน</t>
  </si>
  <si>
    <t>ความลึกรวม</t>
  </si>
  <si>
    <t>S</t>
  </si>
  <si>
    <t>cm3</t>
  </si>
  <si>
    <t>cm4</t>
  </si>
  <si>
    <t>ออ</t>
  </si>
  <si>
    <t>Cd</t>
  </si>
  <si>
    <t>Cf</t>
  </si>
  <si>
    <t>ขนาดแหวนยึด</t>
  </si>
  <si>
    <t>ความหนาสุทธิของไม้</t>
  </si>
  <si>
    <t>3 ขึ้นไป</t>
  </si>
  <si>
    <t>2 ขึ้นไป</t>
  </si>
  <si>
    <t>ระยะขอบ</t>
  </si>
  <si>
    <t xml:space="preserve">หน้าเดียว </t>
  </si>
  <si>
    <t>2 หน้า</t>
  </si>
  <si>
    <t>-</t>
  </si>
  <si>
    <t>แรงต้านทานที่ยอมให้</t>
  </si>
  <si>
    <t>รูปแบบแหวน</t>
  </si>
  <si>
    <t>1 หน้า</t>
  </si>
  <si>
    <t>แรงต้านทานขนานเสี้ยนที่ยอมให้</t>
  </si>
  <si>
    <t>หน้าเดียว</t>
  </si>
  <si>
    <t>จำนวนแหวนยึด</t>
  </si>
  <si>
    <t>แรงเฉือนในแนวนอน</t>
  </si>
  <si>
    <t>ระยะแหวน</t>
  </si>
  <si>
    <t>SUMMARY</t>
  </si>
  <si>
    <t>จำนวนท่อน</t>
  </si>
  <si>
    <t>ใช้แหวนยึด</t>
  </si>
  <si>
    <t>ตัว</t>
  </si>
  <si>
    <t>&lt;</t>
  </si>
  <si>
    <t>s</t>
  </si>
  <si>
    <t>Rb</t>
  </si>
  <si>
    <t>Fb</t>
  </si>
  <si>
    <t>Kb</t>
  </si>
  <si>
    <t xml:space="preserve"> </t>
  </si>
  <si>
    <t>Jx</t>
  </si>
  <si>
    <t>ตัวประกอบขยายค่าโมเมนดัด</t>
  </si>
  <si>
    <t>ระยะห่างแป</t>
  </si>
  <si>
    <t>น้ำหนักวัสดุมุงหลังคา</t>
  </si>
  <si>
    <t>น้ำหนักตัวแป</t>
  </si>
  <si>
    <t>Cn</t>
  </si>
  <si>
    <t>b</t>
  </si>
  <si>
    <t>h req</t>
  </si>
  <si>
    <t xml:space="preserve">h </t>
  </si>
  <si>
    <t>Vy</t>
  </si>
  <si>
    <t>Vx</t>
  </si>
  <si>
    <t>หน่วยแรงเฉือนรวม</t>
  </si>
  <si>
    <t>การโก่งตัวx</t>
  </si>
  <si>
    <t>การโก่งตัวy</t>
  </si>
  <si>
    <t>cm</t>
  </si>
  <si>
    <t>การโก่งตัว</t>
  </si>
  <si>
    <t>ขนาดตะปู</t>
  </si>
  <si>
    <t>8d</t>
  </si>
  <si>
    <t>10d</t>
  </si>
  <si>
    <t>12d</t>
  </si>
  <si>
    <t>16d</t>
  </si>
  <si>
    <t>20d</t>
  </si>
  <si>
    <t>30d</t>
  </si>
  <si>
    <t>40d</t>
  </si>
  <si>
    <t>50d</t>
  </si>
  <si>
    <t>60d</t>
  </si>
  <si>
    <t>mm</t>
  </si>
  <si>
    <t>ระยะฝังตะปู</t>
  </si>
  <si>
    <t>กำลังต้านทานแรงถอน</t>
  </si>
  <si>
    <t>G</t>
  </si>
  <si>
    <t>แรงต้านทานการยึดถอน</t>
  </si>
  <si>
    <t>กก./ระยะฝัง 1 ซม</t>
  </si>
  <si>
    <t>กก./ ตัว</t>
  </si>
  <si>
    <t>จำนวนตะปู</t>
  </si>
  <si>
    <t xml:space="preserve"> แถว</t>
  </si>
  <si>
    <t>แถวละ</t>
  </si>
  <si>
    <t>จัดระยะตะปู</t>
  </si>
  <si>
    <t>จากขอบไม้บน</t>
  </si>
  <si>
    <t>ระหว่างศูนย์กลาง</t>
  </si>
  <si>
    <t>ระหว่างแถว</t>
  </si>
  <si>
    <t>จากปลายไม้</t>
  </si>
  <si>
    <t xml:space="preserve">ตรวจสอบระยะการจัดตำแหน่งของไม้ </t>
  </si>
  <si>
    <t>degree</t>
  </si>
  <si>
    <r>
      <t>kg./cm</t>
    </r>
    <r>
      <rPr>
        <strike/>
        <sz val="11"/>
        <color theme="1"/>
        <rFont val="Tahoma"/>
        <family val="2"/>
        <scheme val="minor"/>
      </rPr>
      <t>.</t>
    </r>
    <r>
      <rPr>
        <strike/>
        <vertAlign val="superscript"/>
        <sz val="11"/>
        <color theme="1"/>
        <rFont val="Tahoma"/>
        <family val="2"/>
        <scheme val="minor"/>
      </rPr>
      <t>2</t>
    </r>
  </si>
  <si>
    <t>ชิ้นส่วนหลักใช้ไม้หน้าตัดขนาด</t>
  </si>
  <si>
    <t>ใช้ตะปู</t>
  </si>
  <si>
    <t>จำนวน</t>
  </si>
  <si>
    <t>แรงถอน(P)</t>
  </si>
  <si>
    <t>แรงขนาดเสี้ยน P</t>
  </si>
  <si>
    <t>ไม่เนื้ออ่อน</t>
  </si>
  <si>
    <t>แข็งมาก</t>
  </si>
  <si>
    <t>แข็ง</t>
  </si>
  <si>
    <t>ปานกลาง</t>
  </si>
  <si>
    <t>Q</t>
  </si>
  <si>
    <t>ระนาบรับแรงเฉือน</t>
  </si>
  <si>
    <t>อ่อน</t>
  </si>
  <si>
    <t>กลาง</t>
  </si>
  <si>
    <t>IF(AND(E6="ไม้เนื้ออ่อน",N17=2,N18=1/2,O9=1),N52/2,IF(AND(E6="ไม้เนื้ออ่อน",N17=2,N18=1/2,O9=2),N52,</t>
  </si>
  <si>
    <t>IF(AND(E6="ไม้เนื้อแข็งมาก",N17=2,N18=1/2,O9=1),Q52/2,IF(AND(E6="ไม้เนื้อแข็งมาก",N17=2,N18=1/2,O9=2),Q52,</t>
  </si>
  <si>
    <t>IF(AND(E6="ไม้เนื้อแข็ง",N17=2,N18=1/2,O9=1),P52/2,IF(AND(E6="ไม้เนื้อแข็ง",N17=2,N18=1/2,O9=2),</t>
  </si>
  <si>
    <t>IF(AND(E6="ไม้เนื้อแข็งปานกลาง",N17=2,N18=1/2,O9=1),O52/2,IF(AND(E6="ไม้เนื้อแข็งปานกลาง",N17=2,N18=1/2,O9=2),O52,</t>
  </si>
  <si>
    <t>IF(AND(E6="ไม้เนื้ออ่อนมาก",N17=2,N18=1/2,O9=1),M52/2,IF(AND(E6="ไม้เนื้ออ่อนมาก",N17=2,N18=1/2,O9=2),M52,</t>
  </si>
  <si>
    <t>อ่อนมาก</t>
  </si>
  <si>
    <t>เส้นผ่านศูนย์กลางสลักเกลียว</t>
  </si>
  <si>
    <t>แรงตั้งฉากเสี้ยน Q</t>
  </si>
  <si>
    <t>จำนวนสลักเกลียว</t>
  </si>
  <si>
    <t>หน้าตัดสุทธิ</t>
  </si>
  <si>
    <t>แรงดึงปลอดภัย</t>
  </si>
  <si>
    <t>ตัว/m.</t>
  </si>
  <si>
    <t>จัดระยะตะปูน้อยที่สุด</t>
  </si>
  <si>
    <t>ชิ้นส่วนใช้ไม้หน้าตัดขนาด</t>
  </si>
  <si>
    <t>ความยาวสลักเกลียวที่ฝัง</t>
  </si>
  <si>
    <t>มุมระหว่างไม้ชิ้นส่วน</t>
  </si>
  <si>
    <t>หน้าตัดที่รับแรงกดสลักเกลียว</t>
  </si>
  <si>
    <t>เขล็ง</t>
  </si>
  <si>
    <t>กันเกรา</t>
  </si>
  <si>
    <t>ชัน</t>
  </si>
  <si>
    <t>แดง</t>
  </si>
  <si>
    <t>เต็ง</t>
  </si>
  <si>
    <t>ประดู่</t>
  </si>
  <si>
    <t>มะค่าโมง</t>
  </si>
  <si>
    <t>รัง</t>
  </si>
  <si>
    <t>หลุมพอ</t>
  </si>
  <si>
    <t>กว้าว</t>
  </si>
  <si>
    <t>ตะเคียนทอง</t>
  </si>
  <si>
    <t>ตะเคียนหนู</t>
  </si>
  <si>
    <t>ตะแบก</t>
  </si>
  <si>
    <t>นนทรี</t>
  </si>
  <si>
    <t>พลวง</t>
  </si>
  <si>
    <t>มะค่าแต้</t>
  </si>
  <si>
    <t>กระเจา</t>
  </si>
  <si>
    <t>พะยอม</t>
  </si>
  <si>
    <t>สัก</t>
  </si>
  <si>
    <t>อินทนิล</t>
  </si>
  <si>
    <t>กะท้อน</t>
  </si>
  <si>
    <t>ยมหอม</t>
  </si>
  <si>
    <t>กะบาก</t>
  </si>
  <si>
    <t>เคี่ยมคะนอง</t>
  </si>
  <si>
    <t>ระยะยึดปลายเสา</t>
  </si>
  <si>
    <t>ตะปู</t>
  </si>
  <si>
    <t>ตะปูอ้วน</t>
  </si>
  <si>
    <t>ตะปูแบบมีปลายหนามแข็ง</t>
  </si>
  <si>
    <t>ประเภทตะปู</t>
  </si>
  <si>
    <t>ไม่มี</t>
  </si>
  <si>
    <t>ความยาวตะปู</t>
  </si>
  <si>
    <t>แรงต้านทานทางข้างของสลักเกลียว</t>
  </si>
  <si>
    <t>ระนาบ</t>
  </si>
  <si>
    <t>degree.</t>
  </si>
  <si>
    <t>ใช้สลักเกียว</t>
  </si>
  <si>
    <t>cos</t>
  </si>
  <si>
    <t>H</t>
  </si>
  <si>
    <t>WLคำนวนด้านเหนือลม</t>
  </si>
  <si>
    <t>wLคำนวนด้านใต้ลม</t>
  </si>
  <si>
    <t>แกนy</t>
  </si>
  <si>
    <t>แกน x</t>
  </si>
  <si>
    <t>max</t>
  </si>
  <si>
    <t>DL</t>
  </si>
  <si>
    <t>LL</t>
  </si>
  <si>
    <t>wLy</t>
  </si>
  <si>
    <t>Wu</t>
  </si>
  <si>
    <t>L</t>
  </si>
  <si>
    <t>wlx</t>
  </si>
  <si>
    <t>ความยาวแปช่วงเดียว</t>
  </si>
  <si>
    <t>ระยะห่างสูงสุดของแหวนยึด</t>
  </si>
  <si>
    <t>เลือกระยะห่างแหวนยึด</t>
  </si>
  <si>
    <t>ความต้านทานโมเมนดัดคานประกอบ</t>
  </si>
  <si>
    <t>ตัว.</t>
  </si>
  <si>
    <t>inch x inch.</t>
  </si>
  <si>
    <t>ชิ้นส่วนต่อเติมใช้ไม้หน้าตัดขนาด</t>
  </si>
  <si>
    <r>
      <t>kg./m.</t>
    </r>
    <r>
      <rPr>
        <vertAlign val="superscript"/>
        <sz val="11"/>
        <color theme="1"/>
        <rFont val="Tahoma"/>
        <family val="2"/>
        <scheme val="minor"/>
      </rPr>
      <t>2</t>
    </r>
  </si>
  <si>
    <t>แถวละ(เลขจำนวนเต็ม)</t>
  </si>
  <si>
    <t>แรงที่กระทำ(P)</t>
  </si>
  <si>
    <t xml:space="preserve"> ชื่อไม้</t>
  </si>
  <si>
    <t xml:space="preserve"> ใช้ไม้หน้าตัดขนาด</t>
  </si>
  <si>
    <t xml:space="preserve"> ความยาว</t>
  </si>
  <si>
    <t>kg./m</t>
  </si>
  <si>
    <r>
      <t>cm.</t>
    </r>
    <r>
      <rPr>
        <vertAlign val="superscript"/>
        <sz val="11"/>
        <color theme="1"/>
        <rFont val="Tahoma"/>
        <family val="2"/>
        <scheme val="minor"/>
      </rPr>
      <t>4</t>
    </r>
  </si>
  <si>
    <r>
      <t>cm.</t>
    </r>
    <r>
      <rPr>
        <vertAlign val="superscript"/>
        <sz val="11"/>
        <color theme="1"/>
        <rFont val="Tahoma"/>
        <family val="2"/>
        <scheme val="minor"/>
      </rPr>
      <t>3</t>
    </r>
  </si>
  <si>
    <t>ตรวจสอบการรับ moment ร่วมกัน</t>
  </si>
  <si>
    <t>พันธ์ไม้</t>
  </si>
  <si>
    <t>ประเภทไม้</t>
  </si>
  <si>
    <t>โมดูลัสยืดหยุ่น(Ew)</t>
  </si>
  <si>
    <t>หน่วยแรงดัดที่ยอมให้(Fb)</t>
  </si>
  <si>
    <t>หน่วยแรงเฉือนขนาดเสี้ยนที่ยอมให้(Fh)</t>
  </si>
  <si>
    <t>สภาวะใช้งาน</t>
  </si>
  <si>
    <t>ความยาว(L)</t>
  </si>
  <si>
    <t>น้ำหนักบรรทุกคงที่(DL)</t>
  </si>
  <si>
    <t>น้ำหนักบรรทุกจร(LL)</t>
  </si>
  <si>
    <t>ความยาวรับแรงกด(Lb)</t>
  </si>
  <si>
    <t>ความกว้างรับแรงกด(b')</t>
  </si>
  <si>
    <r>
      <t>bh</t>
    </r>
    <r>
      <rPr>
        <vertAlign val="superscript"/>
        <sz val="11"/>
        <color theme="0"/>
        <rFont val="Tahoma"/>
        <family val="2"/>
        <scheme val="minor"/>
      </rPr>
      <t>2</t>
    </r>
  </si>
  <si>
    <r>
      <t>cm</t>
    </r>
    <r>
      <rPr>
        <vertAlign val="superscript"/>
        <sz val="11"/>
        <color theme="0"/>
        <rFont val="Tahoma"/>
        <family val="2"/>
        <scheme val="minor"/>
      </rPr>
      <t>3</t>
    </r>
  </si>
  <si>
    <r>
      <t>kg./cm.</t>
    </r>
    <r>
      <rPr>
        <vertAlign val="superscript"/>
        <sz val="11"/>
        <color theme="0"/>
        <rFont val="Tahoma"/>
        <family val="2"/>
        <scheme val="minor"/>
      </rPr>
      <t>2</t>
    </r>
  </si>
  <si>
    <r>
      <t>cm</t>
    </r>
    <r>
      <rPr>
        <vertAlign val="superscript"/>
        <sz val="11"/>
        <color theme="0"/>
        <rFont val="Tahoma"/>
        <family val="2"/>
        <scheme val="minor"/>
      </rPr>
      <t>2</t>
    </r>
  </si>
  <si>
    <t>น้ำหนักบรรทุกทั้งหมด(W)</t>
  </si>
  <si>
    <t>เนื้อที่หน้าตัดต้องการ</t>
  </si>
  <si>
    <t>ความกว้าง(b)</t>
  </si>
  <si>
    <t>ความลึก(h)</t>
  </si>
  <si>
    <t>พื้นที่หน้าตัด</t>
  </si>
  <si>
    <t>ค่า k</t>
  </si>
  <si>
    <t>อัตราส่วนความชะลูด (I)</t>
  </si>
  <si>
    <t>เส้นผ่านศูนย์กลาง(D)</t>
  </si>
  <si>
    <t>ความกว้างที่ต้องการ</t>
  </si>
  <si>
    <t>โมเมนต์ที่กระทำ(M)</t>
  </si>
  <si>
    <t>น้ำหนักบรรทุกรวม</t>
  </si>
  <si>
    <t>น้ำหนักที่กระทำทั้งหมด(W)</t>
  </si>
  <si>
    <t>หน่วยน้ำหนัก</t>
  </si>
  <si>
    <t>แรงเฉือน(V)</t>
  </si>
  <si>
    <t>โมเมนต์(M)</t>
  </si>
  <si>
    <t>แรงกระทำจากลม(WL)</t>
  </si>
  <si>
    <t>น้ำหนักที่กระทำในแนวแกน x (Wx)</t>
  </si>
  <si>
    <t>น้ำหนักที่กระทำในแนวแกน y (Wy)</t>
  </si>
  <si>
    <t xml:space="preserve">โมเมนต์แกน y(My) </t>
  </si>
  <si>
    <t xml:space="preserve">โมเมนต์แกน x (Mx) </t>
  </si>
  <si>
    <t>Sx ที่ต้องการ</t>
  </si>
  <si>
    <t>หน่วยแรงเฉือนที่เกิดขึ้นจริง(fh)</t>
  </si>
  <si>
    <t>หน่วยแรงกดที่เกิดขึ้นจริง(fp)</t>
  </si>
  <si>
    <t>หน่วยแรงเฉือนที่เกิดขึ้นจริงแกน x (fhx)</t>
  </si>
  <si>
    <t>หน่วยแรงเฉือนที่เกิดขึ้นจริงแกน y (fhy)</t>
  </si>
  <si>
    <t>ความหนาไม้ชิ้นส่วนหลัก b</t>
  </si>
  <si>
    <t>ความกว้างไม้ชิ้นส่วนหลัก  h</t>
  </si>
  <si>
    <t>ความหนาไม่ชิ้นส่วนต่อเติม b'</t>
  </si>
  <si>
    <t>ความกว้างไม่ชิ้นส่วนต่อเติม h'</t>
  </si>
  <si>
    <t xml:space="preserve">ความกว้างไม้ชิ้นส่วนหลัก h </t>
  </si>
  <si>
    <t>ความหนาไม่ชิ้นส่วนต่อเติม1 b'</t>
  </si>
  <si>
    <t>ความกว้างไม่ชิ้นส่วนต่อเติม1 h'</t>
  </si>
  <si>
    <t>2-</t>
  </si>
  <si>
    <t>อัตราส่วนความชะลูด</t>
  </si>
  <si>
    <t>โมเมนต์อินเนอร์เชียของรูปตัด (I)</t>
  </si>
  <si>
    <r>
      <t>kg./m.</t>
    </r>
    <r>
      <rPr>
        <vertAlign val="superscript"/>
        <sz val="11"/>
        <color theme="1"/>
        <rFont val="Tahoma"/>
        <family val="2"/>
        <scheme val="minor"/>
      </rPr>
      <t>3</t>
    </r>
  </si>
  <si>
    <t>โมเมนต์อินเนอร์เชียของรูปตัดแกน x (Ix)</t>
  </si>
  <si>
    <t>โมเมนต์อินเนอร์เชียของรูปตัดแกน y (Iy)</t>
  </si>
  <si>
    <t>โมดูลัสอิลาสติกของหน้าตัดแกน x (Sx)</t>
  </si>
  <si>
    <t>โมดูลัสอิลาสติกของหน้าตัดแกน y (Sy)</t>
  </si>
  <si>
    <t>หน่วยแรงเฉือนขนานเสี้ยนที่ยอมให้(Fh)</t>
  </si>
  <si>
    <t>หน่วยแรงอัดขนานที่ยอมให้(Fc)</t>
  </si>
  <si>
    <t>หน่วยแรงอัดขนานเสี้ยนที่ยอมให้(Fc)</t>
  </si>
  <si>
    <t>หน่วยแรงอัดตั้งฉากเสี้ยนที่ยอมให้(Fc)</t>
  </si>
  <si>
    <t>ค่คงที่ ก</t>
  </si>
  <si>
    <t>ค่คงที่ ข</t>
  </si>
  <si>
    <t>ค่คงที่ ค</t>
  </si>
  <si>
    <t>ค่คงที่ ง</t>
  </si>
  <si>
    <t>แรงเฉือนทางข้างแหวนยึดที่ต้องรับ</t>
  </si>
  <si>
    <t>ตัวที่แต่ละด้านผิวสัมผัส</t>
  </si>
  <si>
    <t>ตรวจสอบรับแรงร่วมกัน</t>
  </si>
  <si>
    <t>หน่วยแรงอัดที่กระทำ(fa)</t>
  </si>
  <si>
    <t>หน่วยแรงดัดที่กระทำ(fb)</t>
  </si>
  <si>
    <r>
      <t>kg./cm</t>
    </r>
    <r>
      <rPr>
        <vertAlign val="superscript"/>
        <sz val="11"/>
        <color theme="1"/>
        <rFont val="Tahoma"/>
        <family val="2"/>
        <scheme val="minor"/>
      </rPr>
      <t>2</t>
    </r>
  </si>
  <si>
    <t>ตรวจสอบโมเมนต์ดัด(M)</t>
  </si>
  <si>
    <t>แรงเฉือนสูงสุด(V)</t>
  </si>
  <si>
    <t>คู่มือการใช้งาน</t>
  </si>
  <si>
    <t>2.ตัวอักษรสีดำ คือข้อมูลที่คำนวนมาให้</t>
  </si>
  <si>
    <t>1.ตัวอักษรสีส้ม คือข้อมูลที่ผู้ใช้งานต้องกรอก</t>
  </si>
  <si>
    <t>ระยะห่างแป(s)</t>
  </si>
  <si>
    <t>ความสูงหลังคาจากพื้นดิน(H)</t>
  </si>
  <si>
    <t>ความยาวแปช่วงเดียว(L)</t>
  </si>
  <si>
    <t>ตรวจสอบการโก่งตัวทางข้าง(h/b)</t>
  </si>
  <si>
    <t>3.มุมหลังคาไม่ควรเกิน 90 องศา</t>
  </si>
  <si>
    <t>มุมลาดเอียงของหลังคา(ไม่ควรเกิน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</si>
</sst>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2">
    <font>
      <sz val="11"/>
      <color theme="1"/>
      <name val="Tahoma"/>
      <family val="2"/>
      <charset val="222"/>
      <scheme val="minor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ahoma"/>
      <family val="2"/>
      <scheme val="minor"/>
    </font>
    <font>
      <sz val="10"/>
      <color theme="1"/>
      <name val="Tahoma"/>
      <family val="2"/>
      <charset val="222"/>
      <scheme val="minor"/>
    </font>
    <font>
      <vertAlign val="superscript"/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vertAlign val="subscript"/>
      <sz val="11"/>
      <color theme="1"/>
      <name val="Tahoma"/>
      <family val="2"/>
      <scheme val="minor"/>
    </font>
    <font>
      <sz val="9.5"/>
      <color theme="1"/>
      <name val="Tahoma"/>
      <family val="2"/>
      <charset val="222"/>
      <scheme val="minor"/>
    </font>
    <font>
      <sz val="11"/>
      <color theme="5"/>
      <name val="Tahoma"/>
      <family val="2"/>
      <charset val="222"/>
      <scheme val="minor"/>
    </font>
    <font>
      <sz val="10"/>
      <color theme="5"/>
      <name val="Tahoma"/>
      <family val="2"/>
      <charset val="222"/>
      <scheme val="minor"/>
    </font>
    <font>
      <sz val="11"/>
      <color theme="4" tint="0.39997558519241921"/>
      <name val="Tahoma"/>
      <family val="2"/>
      <charset val="222"/>
      <scheme val="minor"/>
    </font>
    <font>
      <sz val="11"/>
      <color theme="4" tint="0.39997558519241921"/>
      <name val="Tahoma"/>
      <family val="2"/>
      <scheme val="minor"/>
    </font>
    <font>
      <sz val="9"/>
      <color theme="1"/>
      <name val="Tahoma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8" tint="0.3999755851924192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9"/>
      <color theme="1"/>
      <name val="Tahoma"/>
      <family val="2"/>
      <charset val="222"/>
      <scheme val="minor"/>
    </font>
    <font>
      <sz val="12"/>
      <color theme="1"/>
      <name val="TH SarabunPSK"/>
      <family val="2"/>
      <charset val="222"/>
    </font>
    <font>
      <sz val="1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8"/>
      <name val="Tahoma"/>
      <family val="2"/>
      <charset val="222"/>
      <scheme val="minor"/>
    </font>
    <font>
      <strike/>
      <sz val="11"/>
      <color theme="1"/>
      <name val="Tahoma"/>
      <family val="2"/>
      <scheme val="minor"/>
    </font>
    <font>
      <strike/>
      <vertAlign val="superscript"/>
      <sz val="11"/>
      <color theme="1"/>
      <name val="Tahoma"/>
      <family val="2"/>
      <scheme val="minor"/>
    </font>
    <font>
      <sz val="11"/>
      <color theme="4"/>
      <name val="Tahoma"/>
      <family val="2"/>
      <charset val="222"/>
      <scheme val="minor"/>
    </font>
    <font>
      <b/>
      <sz val="11"/>
      <color theme="5"/>
      <name val="Tahoma"/>
      <family val="2"/>
      <scheme val="minor"/>
    </font>
    <font>
      <sz val="10"/>
      <name val="Tahoma"/>
      <family val="2"/>
      <charset val="222"/>
      <scheme val="minor"/>
    </font>
    <font>
      <sz val="11"/>
      <name val="Tahoma"/>
      <family val="2"/>
      <scheme val="minor"/>
    </font>
    <font>
      <sz val="11"/>
      <color theme="5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theme="0"/>
      <name val="Tahoma"/>
      <family val="2"/>
      <scheme val="minor"/>
    </font>
    <font>
      <vertAlign val="superscript"/>
      <sz val="11"/>
      <color theme="0"/>
      <name val="Tahoma"/>
      <family val="2"/>
      <scheme val="minor"/>
    </font>
    <font>
      <sz val="9"/>
      <color theme="0"/>
      <name val="Tahoma"/>
      <family val="2"/>
      <scheme val="minor"/>
    </font>
    <font>
      <sz val="8"/>
      <color theme="0"/>
      <name val="Inconsolata"/>
    </font>
    <font>
      <sz val="12"/>
      <color theme="0"/>
      <name val="TH SarabunPSK"/>
      <family val="2"/>
    </font>
    <font>
      <b/>
      <sz val="11"/>
      <color rgb="FFFF0000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1"/>
      <name val="Tahoma"/>
      <family val="2"/>
      <scheme val="minor"/>
    </font>
    <font>
      <sz val="10"/>
      <color theme="0"/>
      <name val="Tahoma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43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11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3" borderId="0" xfId="0" applyFont="1" applyFill="1" applyAlignment="1">
      <alignment horizontal="center"/>
    </xf>
    <xf numFmtId="0" fontId="4" fillId="4" borderId="0" xfId="0" applyFont="1" applyFill="1"/>
    <xf numFmtId="0" fontId="0" fillId="4" borderId="0" xfId="0" applyFill="1" applyAlignment="1">
      <alignment horizontal="center"/>
    </xf>
    <xf numFmtId="0" fontId="12" fillId="4" borderId="0" xfId="0" applyFont="1" applyFill="1" applyAlignment="1">
      <alignment horizontal="center"/>
    </xf>
    <xf numFmtId="0" fontId="0" fillId="4" borderId="0" xfId="0" applyFill="1" applyAlignment="1">
      <alignment vertical="center"/>
    </xf>
    <xf numFmtId="0" fontId="0" fillId="4" borderId="0" xfId="0" applyFill="1"/>
    <xf numFmtId="0" fontId="10" fillId="4" borderId="0" xfId="0" applyFont="1" applyFill="1" applyAlignment="1">
      <alignment horizontal="center"/>
    </xf>
    <xf numFmtId="0" fontId="0" fillId="3" borderId="2" xfId="0" applyFill="1" applyBorder="1" applyAlignment="1">
      <alignment horizontal="right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/>
    <xf numFmtId="0" fontId="0" fillId="3" borderId="10" xfId="0" applyFill="1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left"/>
    </xf>
    <xf numFmtId="0" fontId="0" fillId="3" borderId="0" xfId="0" applyFill="1" applyAlignment="1">
      <alignment vertical="center"/>
    </xf>
    <xf numFmtId="0" fontId="10" fillId="3" borderId="0" xfId="0" applyFont="1" applyFill="1" applyAlignment="1">
      <alignment horizontal="center"/>
    </xf>
    <xf numFmtId="0" fontId="0" fillId="3" borderId="8" xfId="0" applyFill="1" applyBorder="1"/>
    <xf numFmtId="0" fontId="10" fillId="3" borderId="10" xfId="0" applyFont="1" applyFill="1" applyBorder="1" applyAlignment="1">
      <alignment horizontal="center"/>
    </xf>
    <xf numFmtId="0" fontId="0" fillId="3" borderId="10" xfId="0" applyFill="1" applyBorder="1"/>
    <xf numFmtId="0" fontId="0" fillId="3" borderId="11" xfId="0" applyFill="1" applyBorder="1"/>
    <xf numFmtId="0" fontId="3" fillId="3" borderId="5" xfId="0" applyFont="1" applyFill="1" applyBorder="1"/>
    <xf numFmtId="0" fontId="12" fillId="3" borderId="10" xfId="0" applyFont="1" applyFill="1" applyBorder="1" applyAlignment="1">
      <alignment horizontal="center"/>
    </xf>
    <xf numFmtId="0" fontId="0" fillId="3" borderId="10" xfId="0" applyFill="1" applyBorder="1" applyAlignment="1">
      <alignment horizontal="left"/>
    </xf>
    <xf numFmtId="11" fontId="0" fillId="3" borderId="0" xfId="0" applyNumberForma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12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10" xfId="0" applyFont="1" applyFill="1" applyBorder="1" applyAlignment="1">
      <alignment horizontal="center"/>
    </xf>
    <xf numFmtId="0" fontId="3" fillId="3" borderId="4" xfId="0" applyFont="1" applyFill="1" applyBorder="1"/>
    <xf numFmtId="0" fontId="3" fillId="3" borderId="7" xfId="0" applyFont="1" applyFill="1" applyBorder="1"/>
    <xf numFmtId="0" fontId="3" fillId="3" borderId="9" xfId="0" applyFont="1" applyFill="1" applyBorder="1"/>
    <xf numFmtId="0" fontId="3" fillId="3" borderId="10" xfId="0" applyFont="1" applyFill="1" applyBorder="1"/>
    <xf numFmtId="0" fontId="0" fillId="0" borderId="12" xfId="0" applyBorder="1"/>
    <xf numFmtId="12" fontId="0" fillId="0" borderId="0" xfId="0" applyNumberFormat="1"/>
    <xf numFmtId="0" fontId="20" fillId="0" borderId="0" xfId="0" applyFont="1"/>
    <xf numFmtId="0" fontId="21" fillId="0" borderId="1" xfId="0" applyFont="1" applyBorder="1"/>
    <xf numFmtId="0" fontId="3" fillId="3" borderId="4" xfId="0" applyFont="1" applyFill="1" applyBorder="1" applyProtection="1">
      <protection hidden="1"/>
    </xf>
    <xf numFmtId="0" fontId="3" fillId="3" borderId="5" xfId="0" applyFont="1" applyFill="1" applyBorder="1" applyProtection="1">
      <protection hidden="1"/>
    </xf>
    <xf numFmtId="0" fontId="3" fillId="3" borderId="0" xfId="0" applyFont="1" applyFill="1" applyProtection="1">
      <protection hidden="1"/>
    </xf>
    <xf numFmtId="0" fontId="18" fillId="3" borderId="0" xfId="0" applyFont="1" applyFill="1" applyProtection="1">
      <protection hidden="1"/>
    </xf>
    <xf numFmtId="0" fontId="0" fillId="3" borderId="0" xfId="0" applyFill="1" applyProtection="1">
      <protection hidden="1"/>
    </xf>
    <xf numFmtId="0" fontId="0" fillId="0" borderId="0" xfId="0" applyProtection="1">
      <protection hidden="1"/>
    </xf>
    <xf numFmtId="0" fontId="3" fillId="3" borderId="7" xfId="0" applyFont="1" applyFill="1" applyBorder="1" applyProtection="1">
      <protection hidden="1"/>
    </xf>
    <xf numFmtId="0" fontId="3" fillId="3" borderId="9" xfId="0" applyFont="1" applyFill="1" applyBorder="1" applyProtection="1">
      <protection hidden="1"/>
    </xf>
    <xf numFmtId="0" fontId="3" fillId="3" borderId="10" xfId="0" applyFont="1" applyFill="1" applyBorder="1" applyProtection="1">
      <protection hidden="1"/>
    </xf>
    <xf numFmtId="0" fontId="40" fillId="3" borderId="0" xfId="0" applyFont="1" applyFill="1" applyProtection="1">
      <protection hidden="1"/>
    </xf>
    <xf numFmtId="0" fontId="6" fillId="3" borderId="0" xfId="0" applyFont="1" applyFill="1" applyProtection="1">
      <protection hidden="1"/>
    </xf>
    <xf numFmtId="0" fontId="31" fillId="3" borderId="0" xfId="0" applyFont="1" applyFill="1" applyProtection="1">
      <protection hidden="1"/>
    </xf>
    <xf numFmtId="0" fontId="6" fillId="3" borderId="7" xfId="0" applyFont="1" applyFill="1" applyBorder="1" applyProtection="1">
      <protection hidden="1"/>
    </xf>
    <xf numFmtId="0" fontId="10" fillId="3" borderId="0" xfId="0" applyFont="1" applyFill="1" applyAlignment="1" applyProtection="1">
      <alignment horizontal="center"/>
      <protection locked="0" hidden="1"/>
    </xf>
    <xf numFmtId="0" fontId="0" fillId="3" borderId="8" xfId="0" applyFill="1" applyBorder="1" applyProtection="1">
      <protection hidden="1"/>
    </xf>
    <xf numFmtId="0" fontId="29" fillId="3" borderId="0" xfId="0" applyFont="1" applyFill="1" applyProtection="1">
      <protection hidden="1"/>
    </xf>
    <xf numFmtId="0" fontId="11" fillId="3" borderId="0" xfId="0" applyFont="1" applyFill="1" applyProtection="1">
      <protection hidden="1"/>
    </xf>
    <xf numFmtId="0" fontId="4" fillId="3" borderId="0" xfId="0" applyFont="1" applyFill="1" applyProtection="1">
      <protection hidden="1"/>
    </xf>
    <xf numFmtId="0" fontId="0" fillId="3" borderId="7" xfId="1" applyNumberFormat="1" applyFont="1" applyFill="1" applyBorder="1" applyAlignment="1" applyProtection="1">
      <alignment horizontal="left"/>
      <protection hidden="1"/>
    </xf>
    <xf numFmtId="0" fontId="0" fillId="3" borderId="0" xfId="1" applyNumberFormat="1" applyFont="1" applyFill="1" applyBorder="1" applyAlignment="1" applyProtection="1">
      <alignment horizontal="left"/>
      <protection hidden="1"/>
    </xf>
    <xf numFmtId="0" fontId="22" fillId="3" borderId="0" xfId="0" applyFont="1" applyFill="1" applyAlignment="1" applyProtection="1">
      <alignment horizont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0" fillId="3" borderId="7" xfId="0" applyFill="1" applyBorder="1" applyProtection="1">
      <protection hidden="1"/>
    </xf>
    <xf numFmtId="0" fontId="0" fillId="3" borderId="10" xfId="0" applyFill="1" applyBorder="1" applyProtection="1">
      <protection hidden="1"/>
    </xf>
    <xf numFmtId="0" fontId="10" fillId="3" borderId="10" xfId="0" applyFont="1" applyFill="1" applyBorder="1" applyAlignment="1" applyProtection="1">
      <alignment horizontal="center"/>
      <protection locked="0" hidden="1"/>
    </xf>
    <xf numFmtId="0" fontId="0" fillId="3" borderId="11" xfId="0" applyFill="1" applyBorder="1" applyProtection="1">
      <protection hidden="1"/>
    </xf>
    <xf numFmtId="0" fontId="6" fillId="3" borderId="7" xfId="1" applyNumberFormat="1" applyFont="1" applyFill="1" applyBorder="1" applyAlignment="1" applyProtection="1">
      <alignment horizontal="left"/>
      <protection hidden="1"/>
    </xf>
    <xf numFmtId="0" fontId="0" fillId="3" borderId="0" xfId="0" applyFill="1" applyAlignment="1" applyProtection="1">
      <alignment horizontal="left"/>
      <protection hidden="1"/>
    </xf>
    <xf numFmtId="0" fontId="0" fillId="3" borderId="7" xfId="1" applyNumberFormat="1" applyFont="1" applyFill="1" applyBorder="1" applyAlignment="1" applyProtection="1">
      <protection hidden="1"/>
    </xf>
    <xf numFmtId="0" fontId="0" fillId="3" borderId="0" xfId="1" applyNumberFormat="1" applyFont="1" applyFill="1" applyBorder="1" applyAlignment="1" applyProtection="1">
      <protection hidden="1"/>
    </xf>
    <xf numFmtId="43" fontId="0" fillId="3" borderId="0" xfId="1" applyFont="1" applyFill="1" applyBorder="1" applyAlignment="1" applyProtection="1">
      <alignment horizontal="left"/>
      <protection hidden="1"/>
    </xf>
    <xf numFmtId="0" fontId="28" fillId="3" borderId="0" xfId="0" applyFont="1" applyFill="1" applyProtection="1">
      <protection hidden="1"/>
    </xf>
    <xf numFmtId="0" fontId="0" fillId="0" borderId="10" xfId="0" applyBorder="1" applyProtection="1">
      <protection hidden="1"/>
    </xf>
    <xf numFmtId="0" fontId="0" fillId="3" borderId="10" xfId="0" applyFill="1" applyBorder="1" applyAlignment="1" applyProtection="1">
      <alignment horizontal="left"/>
      <protection hidden="1"/>
    </xf>
    <xf numFmtId="0" fontId="18" fillId="3" borderId="0" xfId="0" applyFont="1" applyFill="1" applyAlignment="1" applyProtection="1">
      <alignment horizontal="center"/>
      <protection hidden="1"/>
    </xf>
    <xf numFmtId="2" fontId="22" fillId="3" borderId="0" xfId="0" applyNumberFormat="1" applyFont="1" applyFill="1" applyAlignment="1" applyProtection="1">
      <alignment horizontal="center"/>
      <protection hidden="1"/>
    </xf>
    <xf numFmtId="11" fontId="0" fillId="3" borderId="0" xfId="0" applyNumberFormat="1" applyFill="1" applyAlignment="1" applyProtection="1">
      <alignment horizontal="left" vertical="center"/>
      <protection hidden="1"/>
    </xf>
    <xf numFmtId="0" fontId="0" fillId="3" borderId="7" xfId="0" applyFill="1" applyBorder="1" applyAlignment="1" applyProtection="1">
      <alignment horizontal="left"/>
      <protection hidden="1"/>
    </xf>
    <xf numFmtId="0" fontId="0" fillId="3" borderId="0" xfId="0" applyFill="1" applyAlignment="1" applyProtection="1">
      <alignment horizontal="left" vertical="center"/>
      <protection hidden="1"/>
    </xf>
    <xf numFmtId="0" fontId="0" fillId="3" borderId="0" xfId="0" applyFill="1" applyAlignment="1" applyProtection="1">
      <alignment horizontal="center"/>
      <protection hidden="1"/>
    </xf>
    <xf numFmtId="0" fontId="0" fillId="3" borderId="0" xfId="1" applyNumberFormat="1" applyFont="1" applyFill="1" applyBorder="1" applyAlignment="1" applyProtection="1">
      <alignment horizontal="center"/>
      <protection hidden="1"/>
    </xf>
    <xf numFmtId="0" fontId="6" fillId="3" borderId="9" xfId="0" applyFont="1" applyFill="1" applyBorder="1" applyProtection="1">
      <protection hidden="1"/>
    </xf>
    <xf numFmtId="0" fontId="6" fillId="3" borderId="10" xfId="0" applyFont="1" applyFill="1" applyBorder="1" applyProtection="1">
      <protection hidden="1"/>
    </xf>
    <xf numFmtId="0" fontId="0" fillId="3" borderId="10" xfId="0" applyFill="1" applyBorder="1" applyAlignment="1" applyProtection="1">
      <alignment horizontal="center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6" fillId="3" borderId="0" xfId="0" applyFont="1" applyFill="1" applyAlignment="1" applyProtection="1">
      <alignment horizontal="center"/>
      <protection hidden="1"/>
    </xf>
    <xf numFmtId="0" fontId="3" fillId="3" borderId="8" xfId="0" applyFont="1" applyFill="1" applyBorder="1" applyAlignment="1" applyProtection="1">
      <alignment horizontal="center"/>
      <protection hidden="1"/>
    </xf>
    <xf numFmtId="0" fontId="0" fillId="3" borderId="9" xfId="0" applyFill="1" applyBorder="1" applyProtection="1">
      <protection hidden="1"/>
    </xf>
    <xf numFmtId="0" fontId="3" fillId="3" borderId="10" xfId="0" applyFont="1" applyFill="1" applyBorder="1" applyAlignment="1" applyProtection="1">
      <alignment horizontal="center"/>
      <protection hidden="1"/>
    </xf>
    <xf numFmtId="0" fontId="33" fillId="3" borderId="0" xfId="1" applyNumberFormat="1" applyFont="1" applyFill="1" applyBorder="1" applyProtection="1">
      <protection hidden="1"/>
    </xf>
    <xf numFmtId="0" fontId="33" fillId="3" borderId="0" xfId="0" applyFont="1" applyFill="1" applyProtection="1">
      <protection hidden="1"/>
    </xf>
    <xf numFmtId="0" fontId="33" fillId="3" borderId="0" xfId="0" applyFont="1" applyFill="1" applyAlignment="1" applyProtection="1">
      <alignment vertical="center"/>
      <protection hidden="1"/>
    </xf>
    <xf numFmtId="0" fontId="33" fillId="3" borderId="0" xfId="0" applyFont="1" applyFill="1" applyAlignment="1" applyProtection="1">
      <alignment horizontal="center"/>
      <protection hidden="1"/>
    </xf>
    <xf numFmtId="0" fontId="10" fillId="3" borderId="0" xfId="0" applyFont="1" applyFill="1" applyProtection="1">
      <protection hidden="1"/>
    </xf>
    <xf numFmtId="0" fontId="30" fillId="3" borderId="0" xfId="0" applyFont="1" applyFill="1" applyProtection="1">
      <protection hidden="1"/>
    </xf>
    <xf numFmtId="2" fontId="30" fillId="3" borderId="0" xfId="0" applyNumberFormat="1" applyFont="1" applyFill="1" applyProtection="1">
      <protection hidden="1"/>
    </xf>
    <xf numFmtId="2" fontId="0" fillId="3" borderId="0" xfId="0" applyNumberFormat="1" applyFill="1" applyProtection="1">
      <protection hidden="1"/>
    </xf>
    <xf numFmtId="2" fontId="29" fillId="3" borderId="0" xfId="0" applyNumberFormat="1" applyFont="1" applyFill="1" applyProtection="1">
      <protection hidden="1"/>
    </xf>
    <xf numFmtId="2" fontId="11" fillId="3" borderId="0" xfId="0" applyNumberFormat="1" applyFont="1" applyFill="1" applyProtection="1">
      <protection hidden="1"/>
    </xf>
    <xf numFmtId="2" fontId="0" fillId="3" borderId="8" xfId="0" applyNumberFormat="1" applyFill="1" applyBorder="1" applyProtection="1">
      <protection hidden="1"/>
    </xf>
    <xf numFmtId="43" fontId="30" fillId="3" borderId="0" xfId="1" applyFont="1" applyFill="1" applyBorder="1" applyProtection="1">
      <protection hidden="1"/>
    </xf>
    <xf numFmtId="43" fontId="0" fillId="3" borderId="0" xfId="1" applyFont="1" applyFill="1" applyBorder="1" applyAlignment="1" applyProtection="1">
      <alignment horizontal="center"/>
      <protection hidden="1"/>
    </xf>
    <xf numFmtId="43" fontId="0" fillId="3" borderId="0" xfId="1" applyFont="1" applyFill="1" applyBorder="1" applyProtection="1">
      <protection hidden="1"/>
    </xf>
    <xf numFmtId="43" fontId="22" fillId="3" borderId="0" xfId="1" applyFont="1" applyFill="1" applyBorder="1" applyAlignment="1" applyProtection="1">
      <alignment horizontal="center"/>
      <protection hidden="1"/>
    </xf>
    <xf numFmtId="0" fontId="0" fillId="3" borderId="0" xfId="1" applyNumberFormat="1" applyFont="1" applyFill="1" applyBorder="1" applyAlignment="1" applyProtection="1">
      <alignment vertical="center"/>
      <protection hidden="1"/>
    </xf>
    <xf numFmtId="43" fontId="0" fillId="3" borderId="8" xfId="1" applyFont="1" applyFill="1" applyBorder="1" applyProtection="1">
      <protection hidden="1"/>
    </xf>
    <xf numFmtId="2" fontId="0" fillId="3" borderId="7" xfId="1" applyNumberFormat="1" applyFont="1" applyFill="1" applyBorder="1" applyAlignment="1" applyProtection="1">
      <protection hidden="1"/>
    </xf>
    <xf numFmtId="2" fontId="0" fillId="3" borderId="0" xfId="1" applyNumberFormat="1" applyFont="1" applyFill="1" applyBorder="1" applyAlignment="1" applyProtection="1">
      <protection hidden="1"/>
    </xf>
    <xf numFmtId="43" fontId="0" fillId="3" borderId="0" xfId="1" applyFont="1" applyFill="1" applyBorder="1" applyAlignment="1" applyProtection="1">
      <protection hidden="1"/>
    </xf>
    <xf numFmtId="43" fontId="0" fillId="3" borderId="10" xfId="1" applyFont="1" applyFill="1" applyBorder="1" applyAlignment="1" applyProtection="1">
      <alignment horizontal="center"/>
      <protection hidden="1"/>
    </xf>
    <xf numFmtId="43" fontId="0" fillId="3" borderId="10" xfId="1" applyFont="1" applyFill="1" applyBorder="1" applyProtection="1">
      <protection hidden="1"/>
    </xf>
    <xf numFmtId="43" fontId="10" fillId="3" borderId="10" xfId="1" applyFont="1" applyFill="1" applyBorder="1" applyAlignment="1" applyProtection="1">
      <alignment horizontal="center"/>
      <protection locked="0" hidden="1"/>
    </xf>
    <xf numFmtId="43" fontId="0" fillId="3" borderId="11" xfId="1" applyFont="1" applyFill="1" applyBorder="1" applyProtection="1">
      <protection hidden="1"/>
    </xf>
    <xf numFmtId="43" fontId="0" fillId="3" borderId="0" xfId="1" applyFont="1" applyFill="1" applyProtection="1">
      <protection hidden="1"/>
    </xf>
    <xf numFmtId="43" fontId="40" fillId="3" borderId="0" xfId="1" applyFont="1" applyFill="1" applyBorder="1" applyAlignment="1" applyProtection="1">
      <protection hidden="1"/>
    </xf>
    <xf numFmtId="43" fontId="10" fillId="3" borderId="0" xfId="1" applyFont="1" applyFill="1" applyBorder="1" applyAlignment="1" applyProtection="1">
      <alignment horizontal="center"/>
      <protection locked="0" hidden="1"/>
    </xf>
    <xf numFmtId="43" fontId="0" fillId="3" borderId="10" xfId="1" applyFont="1" applyFill="1" applyBorder="1" applyAlignment="1" applyProtection="1">
      <alignment horizontal="left"/>
      <protection hidden="1"/>
    </xf>
    <xf numFmtId="0" fontId="0" fillId="3" borderId="0" xfId="1" applyNumberFormat="1" applyFont="1" applyFill="1" applyBorder="1" applyAlignment="1" applyProtection="1">
      <alignment horizontal="left" vertical="center"/>
      <protection hidden="1"/>
    </xf>
    <xf numFmtId="43" fontId="0" fillId="2" borderId="0" xfId="1" applyFont="1" applyFill="1" applyBorder="1" applyAlignment="1" applyProtection="1">
      <alignment horizontal="center"/>
      <protection hidden="1"/>
    </xf>
    <xf numFmtId="43" fontId="22" fillId="3" borderId="0" xfId="1" applyFont="1" applyFill="1" applyBorder="1" applyProtection="1">
      <protection hidden="1"/>
    </xf>
    <xf numFmtId="0" fontId="19" fillId="3" borderId="7" xfId="1" applyNumberFormat="1" applyFont="1" applyFill="1" applyBorder="1" applyAlignment="1" applyProtection="1">
      <protection hidden="1"/>
    </xf>
    <xf numFmtId="0" fontId="19" fillId="3" borderId="0" xfId="1" applyNumberFormat="1" applyFont="1" applyFill="1" applyBorder="1" applyAlignment="1" applyProtection="1">
      <protection hidden="1"/>
    </xf>
    <xf numFmtId="0" fontId="6" fillId="3" borderId="9" xfId="1" applyNumberFormat="1" applyFont="1" applyFill="1" applyBorder="1" applyAlignment="1" applyProtection="1">
      <protection hidden="1"/>
    </xf>
    <xf numFmtId="0" fontId="6" fillId="3" borderId="10" xfId="1" applyNumberFormat="1" applyFont="1" applyFill="1" applyBorder="1" applyAlignment="1" applyProtection="1">
      <protection hidden="1"/>
    </xf>
    <xf numFmtId="43" fontId="22" fillId="3" borderId="10" xfId="1" applyFont="1" applyFill="1" applyBorder="1" applyAlignment="1" applyProtection="1">
      <alignment horizontal="center"/>
      <protection hidden="1"/>
    </xf>
    <xf numFmtId="0" fontId="3" fillId="3" borderId="0" xfId="1" applyNumberFormat="1" applyFont="1" applyFill="1" applyBorder="1" applyAlignment="1" applyProtection="1">
      <alignment horizontal="center"/>
      <protection hidden="1"/>
    </xf>
    <xf numFmtId="43" fontId="3" fillId="3" borderId="0" xfId="1" applyFont="1" applyFill="1" applyBorder="1" applyAlignment="1" applyProtection="1">
      <alignment horizontal="center"/>
      <protection hidden="1"/>
    </xf>
    <xf numFmtId="0" fontId="6" fillId="3" borderId="0" xfId="1" applyNumberFormat="1" applyFont="1" applyFill="1" applyBorder="1" applyAlignment="1" applyProtection="1">
      <alignment horizontal="center"/>
      <protection hidden="1"/>
    </xf>
    <xf numFmtId="43" fontId="3" fillId="3" borderId="8" xfId="1" applyFont="1" applyFill="1" applyBorder="1" applyAlignment="1" applyProtection="1">
      <alignment horizontal="center"/>
      <protection hidden="1"/>
    </xf>
    <xf numFmtId="0" fontId="0" fillId="3" borderId="9" xfId="1" applyNumberFormat="1" applyFont="1" applyFill="1" applyBorder="1" applyAlignment="1" applyProtection="1">
      <protection hidden="1"/>
    </xf>
    <xf numFmtId="0" fontId="0" fillId="3" borderId="10" xfId="1" applyNumberFormat="1" applyFont="1" applyFill="1" applyBorder="1" applyAlignment="1" applyProtection="1">
      <protection hidden="1"/>
    </xf>
    <xf numFmtId="43" fontId="33" fillId="3" borderId="0" xfId="1" applyFont="1" applyFill="1" applyBorder="1" applyAlignment="1" applyProtection="1">
      <alignment horizontal="left"/>
      <protection hidden="1"/>
    </xf>
    <xf numFmtId="43" fontId="33" fillId="3" borderId="0" xfId="1" applyFont="1" applyFill="1" applyBorder="1" applyProtection="1">
      <protection hidden="1"/>
    </xf>
    <xf numFmtId="43" fontId="33" fillId="3" borderId="0" xfId="1" applyFont="1" applyFill="1" applyBorder="1" applyAlignment="1" applyProtection="1">
      <alignment horizontal="center"/>
      <protection hidden="1"/>
    </xf>
    <xf numFmtId="0" fontId="23" fillId="3" borderId="0" xfId="0" applyFont="1" applyFill="1" applyProtection="1">
      <protection hidden="1"/>
    </xf>
    <xf numFmtId="0" fontId="0" fillId="3" borderId="7" xfId="1" applyNumberFormat="1" applyFont="1" applyFill="1" applyBorder="1" applyProtection="1">
      <protection hidden="1"/>
    </xf>
    <xf numFmtId="0" fontId="0" fillId="3" borderId="0" xfId="1" applyNumberFormat="1" applyFont="1" applyFill="1" applyBorder="1" applyProtection="1">
      <protection hidden="1"/>
    </xf>
    <xf numFmtId="12" fontId="10" fillId="3" borderId="0" xfId="1" applyNumberFormat="1" applyFont="1" applyFill="1" applyBorder="1" applyAlignment="1" applyProtection="1">
      <alignment horizontal="right" vertical="center"/>
      <protection locked="0" hidden="1"/>
    </xf>
    <xf numFmtId="0" fontId="0" fillId="3" borderId="9" xfId="1" applyNumberFormat="1" applyFont="1" applyFill="1" applyBorder="1" applyProtection="1">
      <protection hidden="1"/>
    </xf>
    <xf numFmtId="0" fontId="0" fillId="3" borderId="10" xfId="1" applyNumberFormat="1" applyFont="1" applyFill="1" applyBorder="1" applyProtection="1">
      <protection hidden="1"/>
    </xf>
    <xf numFmtId="0" fontId="10" fillId="3" borderId="10" xfId="1" applyNumberFormat="1" applyFont="1" applyFill="1" applyBorder="1" applyAlignment="1" applyProtection="1">
      <alignment horizontal="right"/>
      <protection locked="0" hidden="1"/>
    </xf>
    <xf numFmtId="2" fontId="0" fillId="3" borderId="0" xfId="1" applyNumberFormat="1" applyFont="1" applyFill="1" applyBorder="1" applyAlignment="1" applyProtection="1">
      <alignment horizontal="left" vertical="center"/>
      <protection hidden="1"/>
    </xf>
    <xf numFmtId="12" fontId="10" fillId="3" borderId="0" xfId="1" applyNumberFormat="1" applyFont="1" applyFill="1" applyBorder="1" applyAlignment="1" applyProtection="1">
      <alignment horizontal="right"/>
      <protection locked="0" hidden="1"/>
    </xf>
    <xf numFmtId="2" fontId="0" fillId="3" borderId="0" xfId="1" applyNumberFormat="1" applyFont="1" applyFill="1" applyBorder="1" applyAlignment="1" applyProtection="1">
      <alignment horizontal="left"/>
      <protection hidden="1"/>
    </xf>
    <xf numFmtId="0" fontId="22" fillId="3" borderId="7" xfId="0" applyFont="1" applyFill="1" applyBorder="1" applyProtection="1">
      <protection hidden="1"/>
    </xf>
    <xf numFmtId="0" fontId="22" fillId="3" borderId="0" xfId="0" applyFont="1" applyFill="1" applyProtection="1">
      <protection hidden="1"/>
    </xf>
    <xf numFmtId="43" fontId="22" fillId="3" borderId="0" xfId="0" applyNumberFormat="1" applyFont="1" applyFill="1" applyProtection="1">
      <protection hidden="1"/>
    </xf>
    <xf numFmtId="0" fontId="22" fillId="3" borderId="0" xfId="0" applyFont="1" applyFill="1" applyAlignment="1" applyProtection="1">
      <alignment horizontal="center" vertical="center"/>
      <protection hidden="1"/>
    </xf>
    <xf numFmtId="0" fontId="30" fillId="3" borderId="7" xfId="0" applyFont="1" applyFill="1" applyBorder="1" applyProtection="1">
      <protection hidden="1"/>
    </xf>
    <xf numFmtId="0" fontId="6" fillId="3" borderId="7" xfId="1" applyNumberFormat="1" applyFont="1" applyFill="1" applyBorder="1" applyAlignment="1" applyProtection="1">
      <protection hidden="1"/>
    </xf>
    <xf numFmtId="0" fontId="6" fillId="3" borderId="0" xfId="1" applyNumberFormat="1" applyFont="1" applyFill="1" applyBorder="1" applyAlignment="1" applyProtection="1">
      <protection hidden="1"/>
    </xf>
    <xf numFmtId="0" fontId="6" fillId="3" borderId="7" xfId="0" applyFont="1" applyFill="1" applyBorder="1" applyAlignment="1" applyProtection="1">
      <alignment horizontal="left"/>
      <protection hidden="1"/>
    </xf>
    <xf numFmtId="12" fontId="22" fillId="3" borderId="0" xfId="1" applyNumberFormat="1" applyFont="1" applyFill="1" applyBorder="1" applyAlignment="1" applyProtection="1">
      <alignment horizontal="center"/>
      <protection hidden="1"/>
    </xf>
    <xf numFmtId="2" fontId="22" fillId="3" borderId="0" xfId="1" applyNumberFormat="1" applyFont="1" applyFill="1" applyBorder="1" applyAlignment="1" applyProtection="1">
      <alignment horizontal="center"/>
      <protection hidden="1"/>
    </xf>
    <xf numFmtId="12" fontId="0" fillId="3" borderId="0" xfId="0" applyNumberFormat="1" applyFill="1" applyProtection="1">
      <protection hidden="1"/>
    </xf>
    <xf numFmtId="0" fontId="23" fillId="0" borderId="0" xfId="0" applyFont="1" applyProtection="1">
      <protection hidden="1"/>
    </xf>
    <xf numFmtId="0" fontId="32" fillId="3" borderId="0" xfId="0" applyFont="1" applyFill="1" applyProtection="1">
      <protection hidden="1"/>
    </xf>
    <xf numFmtId="43" fontId="32" fillId="3" borderId="0" xfId="1" applyFont="1" applyFill="1" applyBorder="1" applyAlignment="1" applyProtection="1">
      <protection hidden="1"/>
    </xf>
    <xf numFmtId="2" fontId="33" fillId="3" borderId="0" xfId="0" applyNumberFormat="1" applyFont="1" applyFill="1" applyAlignment="1" applyProtection="1">
      <alignment horizontal="right"/>
      <protection hidden="1"/>
    </xf>
    <xf numFmtId="43" fontId="33" fillId="3" borderId="0" xfId="1" applyFont="1" applyFill="1" applyBorder="1" applyAlignment="1" applyProtection="1">
      <alignment vertical="center"/>
      <protection hidden="1"/>
    </xf>
    <xf numFmtId="43" fontId="33" fillId="3" borderId="0" xfId="1" applyFont="1" applyFill="1" applyBorder="1" applyAlignment="1" applyProtection="1">
      <alignment horizontal="center" vertical="center"/>
      <protection hidden="1"/>
    </xf>
    <xf numFmtId="0" fontId="31" fillId="0" borderId="0" xfId="0" applyFont="1" applyProtection="1">
      <protection hidden="1"/>
    </xf>
    <xf numFmtId="0" fontId="10" fillId="0" borderId="0" xfId="0" applyFont="1" applyProtection="1">
      <protection hidden="1"/>
    </xf>
    <xf numFmtId="43" fontId="33" fillId="3" borderId="0" xfId="1" applyFont="1" applyFill="1" applyBorder="1" applyAlignment="1" applyProtection="1">
      <protection hidden="1"/>
    </xf>
    <xf numFmtId="2" fontId="10" fillId="3" borderId="0" xfId="0" applyNumberFormat="1" applyFont="1" applyFill="1" applyAlignment="1" applyProtection="1">
      <alignment horizontal="center"/>
      <protection locked="0" hidden="1"/>
    </xf>
    <xf numFmtId="2" fontId="10" fillId="3" borderId="0" xfId="0" quotePrefix="1" applyNumberFormat="1" applyFont="1" applyFill="1" applyAlignment="1" applyProtection="1">
      <alignment horizontal="center"/>
      <protection locked="0" hidden="1"/>
    </xf>
    <xf numFmtId="2" fontId="0" fillId="3" borderId="0" xfId="0" applyNumberFormat="1" applyFill="1" applyAlignment="1" applyProtection="1">
      <alignment horizontal="center"/>
      <protection hidden="1"/>
    </xf>
    <xf numFmtId="12" fontId="10" fillId="3" borderId="0" xfId="0" applyNumberFormat="1" applyFont="1" applyFill="1" applyProtection="1">
      <protection locked="0" hidden="1"/>
    </xf>
    <xf numFmtId="12" fontId="10" fillId="3" borderId="0" xfId="0" applyNumberFormat="1" applyFont="1" applyFill="1" applyAlignment="1" applyProtection="1">
      <alignment vertical="center"/>
      <protection locked="0" hidden="1"/>
    </xf>
    <xf numFmtId="0" fontId="30" fillId="3" borderId="0" xfId="0" applyFont="1" applyFill="1" applyAlignment="1" applyProtection="1">
      <alignment horizontal="center"/>
      <protection hidden="1"/>
    </xf>
    <xf numFmtId="0" fontId="0" fillId="3" borderId="9" xfId="0" applyFill="1" applyBorder="1" applyAlignment="1" applyProtection="1">
      <alignment horizontal="left"/>
      <protection hidden="1"/>
    </xf>
    <xf numFmtId="0" fontId="39" fillId="3" borderId="10" xfId="0" applyFont="1" applyFill="1" applyBorder="1" applyProtection="1">
      <protection hidden="1"/>
    </xf>
    <xf numFmtId="0" fontId="30" fillId="3" borderId="10" xfId="0" applyFont="1" applyFill="1" applyBorder="1" applyAlignment="1" applyProtection="1">
      <alignment horizontal="center"/>
      <protection hidden="1"/>
    </xf>
    <xf numFmtId="0" fontId="29" fillId="3" borderId="7" xfId="0" applyFont="1" applyFill="1" applyBorder="1" applyProtection="1">
      <protection hidden="1"/>
    </xf>
    <xf numFmtId="12" fontId="22" fillId="3" borderId="0" xfId="0" applyNumberFormat="1" applyFont="1" applyFill="1" applyAlignment="1" applyProtection="1">
      <alignment horizontal="center"/>
      <protection hidden="1"/>
    </xf>
    <xf numFmtId="2" fontId="33" fillId="3" borderId="0" xfId="0" applyNumberFormat="1" applyFont="1" applyFill="1" applyAlignment="1" applyProtection="1">
      <alignment horizontal="center"/>
      <protection hidden="1"/>
    </xf>
    <xf numFmtId="0" fontId="39" fillId="3" borderId="0" xfId="0" applyFont="1" applyFill="1" applyProtection="1">
      <protection hidden="1"/>
    </xf>
    <xf numFmtId="43" fontId="3" fillId="3" borderId="4" xfId="1" applyFont="1" applyFill="1" applyBorder="1" applyProtection="1">
      <protection hidden="1"/>
    </xf>
    <xf numFmtId="43" fontId="3" fillId="3" borderId="5" xfId="1" applyFont="1" applyFill="1" applyBorder="1" applyProtection="1">
      <protection hidden="1"/>
    </xf>
    <xf numFmtId="43" fontId="3" fillId="3" borderId="0" xfId="1" applyFont="1" applyFill="1" applyBorder="1" applyAlignment="1" applyProtection="1">
      <protection hidden="1"/>
    </xf>
    <xf numFmtId="43" fontId="0" fillId="0" borderId="0" xfId="1" applyFont="1" applyProtection="1">
      <protection hidden="1"/>
    </xf>
    <xf numFmtId="43" fontId="3" fillId="3" borderId="7" xfId="1" applyFont="1" applyFill="1" applyBorder="1" applyProtection="1">
      <protection hidden="1"/>
    </xf>
    <xf numFmtId="43" fontId="3" fillId="3" borderId="0" xfId="1" applyFont="1" applyFill="1" applyBorder="1" applyProtection="1">
      <protection hidden="1"/>
    </xf>
    <xf numFmtId="43" fontId="3" fillId="3" borderId="9" xfId="1" applyFont="1" applyFill="1" applyBorder="1" applyProtection="1">
      <protection hidden="1"/>
    </xf>
    <xf numFmtId="43" fontId="3" fillId="3" borderId="10" xfId="1" applyFont="1" applyFill="1" applyBorder="1" applyProtection="1">
      <protection hidden="1"/>
    </xf>
    <xf numFmtId="43" fontId="31" fillId="3" borderId="0" xfId="1" applyFont="1" applyFill="1" applyBorder="1" applyAlignment="1" applyProtection="1">
      <alignment horizontal="center"/>
      <protection locked="0" hidden="1"/>
    </xf>
    <xf numFmtId="43" fontId="0" fillId="0" borderId="0" xfId="1" applyFont="1" applyBorder="1" applyProtection="1">
      <protection hidden="1"/>
    </xf>
    <xf numFmtId="0" fontId="6" fillId="3" borderId="0" xfId="0" applyFont="1" applyFill="1" applyAlignment="1" applyProtection="1">
      <alignment horizontal="left"/>
      <protection hidden="1"/>
    </xf>
    <xf numFmtId="43" fontId="4" fillId="3" borderId="0" xfId="1" applyFont="1" applyFill="1" applyBorder="1" applyProtection="1">
      <protection hidden="1"/>
    </xf>
    <xf numFmtId="2" fontId="0" fillId="3" borderId="0" xfId="1" applyNumberFormat="1" applyFont="1" applyFill="1" applyBorder="1" applyProtection="1">
      <protection hidden="1"/>
    </xf>
    <xf numFmtId="2" fontId="0" fillId="3" borderId="10" xfId="1" applyNumberFormat="1" applyFont="1" applyFill="1" applyBorder="1" applyProtection="1">
      <protection hidden="1"/>
    </xf>
    <xf numFmtId="43" fontId="30" fillId="3" borderId="0" xfId="1" applyFont="1" applyFill="1" applyBorder="1" applyAlignment="1" applyProtection="1">
      <alignment horizontal="center"/>
      <protection hidden="1"/>
    </xf>
    <xf numFmtId="0" fontId="0" fillId="3" borderId="7" xfId="1" quotePrefix="1" applyNumberFormat="1" applyFont="1" applyFill="1" applyBorder="1" applyProtection="1">
      <protection hidden="1"/>
    </xf>
    <xf numFmtId="43" fontId="0" fillId="3" borderId="0" xfId="1" applyFont="1" applyFill="1" applyAlignment="1" applyProtection="1">
      <alignment horizontal="center"/>
      <protection hidden="1"/>
    </xf>
    <xf numFmtId="43" fontId="3" fillId="3" borderId="0" xfId="1" applyFont="1" applyFill="1" applyBorder="1" applyAlignment="1" applyProtection="1">
      <alignment vertical="top" wrapText="1"/>
      <protection hidden="1"/>
    </xf>
    <xf numFmtId="43" fontId="0" fillId="3" borderId="7" xfId="1" applyFont="1" applyFill="1" applyBorder="1" applyProtection="1">
      <protection hidden="1"/>
    </xf>
    <xf numFmtId="43" fontId="0" fillId="3" borderId="9" xfId="1" applyFont="1" applyFill="1" applyBorder="1" applyProtection="1">
      <protection hidden="1"/>
    </xf>
    <xf numFmtId="43" fontId="0" fillId="3" borderId="0" xfId="0" applyNumberFormat="1" applyFill="1" applyAlignment="1" applyProtection="1">
      <alignment horizontal="right"/>
      <protection hidden="1"/>
    </xf>
    <xf numFmtId="0" fontId="0" fillId="3" borderId="0" xfId="0" applyFill="1" applyAlignment="1" applyProtection="1">
      <alignment horizontal="right"/>
      <protection hidden="1"/>
    </xf>
    <xf numFmtId="43" fontId="12" fillId="3" borderId="0" xfId="1" applyFont="1" applyFill="1" applyBorder="1" applyAlignment="1" applyProtection="1">
      <alignment horizontal="center"/>
      <protection hidden="1"/>
    </xf>
    <xf numFmtId="43" fontId="22" fillId="3" borderId="0" xfId="1" applyFont="1" applyFill="1" applyBorder="1" applyAlignment="1" applyProtection="1">
      <alignment horizontal="right"/>
      <protection hidden="1"/>
    </xf>
    <xf numFmtId="43" fontId="12" fillId="3" borderId="0" xfId="1" applyFont="1" applyFill="1" applyBorder="1" applyAlignment="1" applyProtection="1">
      <alignment horizontal="center" vertical="center"/>
      <protection hidden="1"/>
    </xf>
    <xf numFmtId="43" fontId="22" fillId="3" borderId="0" xfId="1" applyFont="1" applyFill="1" applyBorder="1" applyAlignment="1" applyProtection="1">
      <protection hidden="1"/>
    </xf>
    <xf numFmtId="43" fontId="33" fillId="3" borderId="0" xfId="1" applyFont="1" applyFill="1" applyProtection="1">
      <protection hidden="1"/>
    </xf>
    <xf numFmtId="43" fontId="33" fillId="3" borderId="0" xfId="1" applyFont="1" applyFill="1" applyAlignment="1" applyProtection="1">
      <alignment horizontal="center"/>
      <protection hidden="1"/>
    </xf>
    <xf numFmtId="43" fontId="33" fillId="3" borderId="0" xfId="1" applyFont="1" applyFill="1" applyAlignment="1" applyProtection="1">
      <alignment horizontal="left"/>
      <protection hidden="1"/>
    </xf>
    <xf numFmtId="43" fontId="33" fillId="3" borderId="0" xfId="1" applyFont="1" applyFill="1" applyAlignment="1" applyProtection="1">
      <alignment vertical="center"/>
      <protection hidden="1"/>
    </xf>
    <xf numFmtId="43" fontId="18" fillId="3" borderId="0" xfId="1" applyFont="1" applyFill="1" applyBorder="1" applyProtection="1">
      <protection hidden="1"/>
    </xf>
    <xf numFmtId="2" fontId="0" fillId="3" borderId="0" xfId="1" applyNumberFormat="1" applyFont="1" applyFill="1" applyBorder="1" applyAlignment="1" applyProtection="1">
      <alignment vertical="center"/>
      <protection hidden="1"/>
    </xf>
    <xf numFmtId="12" fontId="10" fillId="3" borderId="0" xfId="1" applyNumberFormat="1" applyFont="1" applyFill="1" applyBorder="1" applyAlignment="1" applyProtection="1">
      <alignment horizontal="center" vertical="center"/>
      <protection locked="0" hidden="1"/>
    </xf>
    <xf numFmtId="43" fontId="10" fillId="3" borderId="0" xfId="1" applyFont="1" applyFill="1" applyBorder="1" applyAlignment="1" applyProtection="1">
      <alignment horizontal="center"/>
      <protection hidden="1"/>
    </xf>
    <xf numFmtId="43" fontId="10" fillId="3" borderId="0" xfId="1" applyFont="1" applyFill="1" applyBorder="1" applyProtection="1">
      <protection locked="0" hidden="1"/>
    </xf>
    <xf numFmtId="43" fontId="6" fillId="3" borderId="0" xfId="1" applyFont="1" applyFill="1" applyBorder="1" applyAlignment="1" applyProtection="1">
      <alignment horizontal="center" vertical="top" wrapText="1"/>
      <protection hidden="1"/>
    </xf>
    <xf numFmtId="0" fontId="19" fillId="3" borderId="7" xfId="1" applyNumberFormat="1" applyFont="1" applyFill="1" applyBorder="1" applyProtection="1">
      <protection hidden="1"/>
    </xf>
    <xf numFmtId="0" fontId="0" fillId="0" borderId="7" xfId="1" applyNumberFormat="1" applyFont="1" applyBorder="1" applyProtection="1">
      <protection hidden="1"/>
    </xf>
    <xf numFmtId="43" fontId="3" fillId="3" borderId="8" xfId="1" applyFont="1" applyFill="1" applyBorder="1" applyAlignment="1" applyProtection="1">
      <alignment vertical="top" wrapText="1"/>
      <protection hidden="1"/>
    </xf>
    <xf numFmtId="43" fontId="22" fillId="3" borderId="0" xfId="1" applyFont="1" applyFill="1" applyBorder="1" applyAlignment="1" applyProtection="1">
      <alignment horizontal="center" vertical="center"/>
      <protection hidden="1"/>
    </xf>
    <xf numFmtId="43" fontId="33" fillId="0" borderId="0" xfId="1" applyFont="1" applyProtection="1">
      <protection hidden="1"/>
    </xf>
    <xf numFmtId="12" fontId="33" fillId="3" borderId="0" xfId="1" applyNumberFormat="1" applyFont="1" applyFill="1" applyBorder="1" applyProtection="1">
      <protection hidden="1"/>
    </xf>
    <xf numFmtId="0" fontId="33" fillId="3" borderId="0" xfId="1" applyNumberFormat="1" applyFont="1" applyFill="1" applyBorder="1" applyAlignment="1" applyProtection="1">
      <protection hidden="1"/>
    </xf>
    <xf numFmtId="43" fontId="33" fillId="3" borderId="0" xfId="1" applyFont="1" applyFill="1" applyBorder="1" applyAlignment="1" applyProtection="1">
      <alignment horizontal="left" vertical="center"/>
      <protection hidden="1"/>
    </xf>
    <xf numFmtId="43" fontId="32" fillId="3" borderId="0" xfId="1" applyFont="1" applyFill="1" applyBorder="1" applyAlignment="1" applyProtection="1">
      <alignment vertical="top" wrapText="1"/>
      <protection hidden="1"/>
    </xf>
    <xf numFmtId="43" fontId="30" fillId="0" borderId="0" xfId="1" applyFont="1" applyProtection="1">
      <protection hidden="1"/>
    </xf>
    <xf numFmtId="0" fontId="28" fillId="3" borderId="0" xfId="0" applyFont="1" applyFill="1" applyAlignment="1" applyProtection="1">
      <alignment horizontal="center"/>
      <protection locked="0" hidden="1"/>
    </xf>
    <xf numFmtId="0" fontId="0" fillId="0" borderId="7" xfId="0" applyBorder="1" applyProtection="1">
      <protection hidden="1"/>
    </xf>
    <xf numFmtId="0" fontId="6" fillId="3" borderId="9" xfId="1" applyNumberFormat="1" applyFont="1" applyFill="1" applyBorder="1" applyAlignment="1" applyProtection="1">
      <alignment vertical="top"/>
      <protection hidden="1"/>
    </xf>
    <xf numFmtId="0" fontId="6" fillId="3" borderId="10" xfId="1" applyNumberFormat="1" applyFont="1" applyFill="1" applyBorder="1" applyAlignment="1" applyProtection="1">
      <alignment vertical="top"/>
      <protection hidden="1"/>
    </xf>
    <xf numFmtId="0" fontId="0" fillId="0" borderId="7" xfId="0" applyBorder="1" applyAlignment="1" applyProtection="1">
      <alignment horizontal="left"/>
      <protection hidden="1"/>
    </xf>
    <xf numFmtId="0" fontId="20" fillId="3" borderId="0" xfId="0" applyFont="1" applyFill="1" applyProtection="1">
      <protection hidden="1"/>
    </xf>
    <xf numFmtId="2" fontId="18" fillId="3" borderId="0" xfId="0" applyNumberFormat="1" applyFont="1" applyFill="1" applyProtection="1">
      <protection hidden="1"/>
    </xf>
    <xf numFmtId="49" fontId="18" fillId="3" borderId="0" xfId="0" applyNumberFormat="1" applyFont="1" applyFill="1" applyAlignment="1" applyProtection="1">
      <alignment horizontal="center"/>
      <protection hidden="1"/>
    </xf>
    <xf numFmtId="2" fontId="22" fillId="3" borderId="0" xfId="0" applyNumberFormat="1" applyFont="1" applyFill="1" applyProtection="1">
      <protection hidden="1"/>
    </xf>
    <xf numFmtId="0" fontId="0" fillId="5" borderId="0" xfId="0" applyFill="1" applyProtection="1">
      <protection hidden="1"/>
    </xf>
    <xf numFmtId="2" fontId="22" fillId="5" borderId="0" xfId="0" applyNumberFormat="1" applyFont="1" applyFill="1" applyAlignment="1" applyProtection="1">
      <alignment horizontal="center"/>
      <protection locked="0" hidden="1"/>
    </xf>
    <xf numFmtId="0" fontId="0" fillId="3" borderId="8" xfId="0" applyFill="1" applyBorder="1" applyAlignment="1" applyProtection="1">
      <alignment horizontal="center"/>
      <protection hidden="1"/>
    </xf>
    <xf numFmtId="2" fontId="12" fillId="3" borderId="10" xfId="0" applyNumberFormat="1" applyFont="1" applyFill="1" applyBorder="1" applyProtection="1">
      <protection hidden="1"/>
    </xf>
    <xf numFmtId="2" fontId="22" fillId="3" borderId="10" xfId="0" applyNumberFormat="1" applyFont="1" applyFill="1" applyBorder="1" applyAlignment="1" applyProtection="1">
      <alignment horizontal="center"/>
      <protection hidden="1"/>
    </xf>
    <xf numFmtId="0" fontId="36" fillId="3" borderId="0" xfId="0" applyFont="1" applyFill="1" applyProtection="1">
      <protection hidden="1"/>
    </xf>
    <xf numFmtId="0" fontId="37" fillId="3" borderId="0" xfId="0" applyFont="1" applyFill="1" applyProtection="1">
      <protection hidden="1"/>
    </xf>
    <xf numFmtId="0" fontId="27" fillId="3" borderId="0" xfId="0" applyFont="1" applyFill="1" applyProtection="1">
      <protection hidden="1"/>
    </xf>
    <xf numFmtId="2" fontId="0" fillId="3" borderId="0" xfId="0" applyNumberFormat="1" applyFill="1" applyAlignment="1" applyProtection="1">
      <alignment vertical="center"/>
      <protection hidden="1"/>
    </xf>
    <xf numFmtId="2" fontId="0" fillId="3" borderId="10" xfId="0" applyNumberFormat="1" applyFill="1" applyBorder="1" applyAlignment="1" applyProtection="1">
      <alignment horizontal="center"/>
      <protection hidden="1"/>
    </xf>
    <xf numFmtId="2" fontId="0" fillId="3" borderId="10" xfId="0" applyNumberFormat="1" applyFill="1" applyBorder="1" applyProtection="1">
      <protection hidden="1"/>
    </xf>
    <xf numFmtId="2" fontId="10" fillId="3" borderId="10" xfId="0" applyNumberFormat="1" applyFont="1" applyFill="1" applyBorder="1" applyAlignment="1" applyProtection="1">
      <alignment horizontal="center"/>
      <protection locked="0" hidden="1"/>
    </xf>
    <xf numFmtId="2" fontId="0" fillId="3" borderId="11" xfId="0" applyNumberFormat="1" applyFill="1" applyBorder="1" applyProtection="1">
      <protection hidden="1"/>
    </xf>
    <xf numFmtId="2" fontId="0" fillId="3" borderId="7" xfId="0" applyNumberFormat="1" applyFill="1" applyBorder="1" applyProtection="1">
      <protection hidden="1"/>
    </xf>
    <xf numFmtId="2" fontId="0" fillId="3" borderId="0" xfId="0" applyNumberFormat="1" applyFill="1" applyAlignment="1" applyProtection="1">
      <alignment horizontal="left"/>
      <protection hidden="1"/>
    </xf>
    <xf numFmtId="0" fontId="18" fillId="3" borderId="0" xfId="0" applyFont="1" applyFill="1" applyAlignment="1" applyProtection="1">
      <alignment horizontal="left"/>
      <protection hidden="1"/>
    </xf>
    <xf numFmtId="12" fontId="18" fillId="3" borderId="0" xfId="0" applyNumberFormat="1" applyFont="1" applyFill="1" applyAlignment="1" applyProtection="1">
      <alignment horizontal="center"/>
      <protection hidden="1"/>
    </xf>
    <xf numFmtId="12" fontId="22" fillId="3" borderId="0" xfId="0" applyNumberFormat="1" applyFont="1" applyFill="1" applyProtection="1">
      <protection hidden="1"/>
    </xf>
    <xf numFmtId="2" fontId="0" fillId="3" borderId="9" xfId="0" applyNumberFormat="1" applyFill="1" applyBorder="1" applyProtection="1">
      <protection hidden="1"/>
    </xf>
    <xf numFmtId="2" fontId="20" fillId="3" borderId="0" xfId="0" applyNumberFormat="1" applyFont="1" applyFill="1" applyProtection="1">
      <protection hidden="1"/>
    </xf>
    <xf numFmtId="2" fontId="10" fillId="3" borderId="0" xfId="0" applyNumberFormat="1" applyFont="1" applyFill="1" applyProtection="1">
      <protection locked="0" hidden="1"/>
    </xf>
    <xf numFmtId="2" fontId="0" fillId="3" borderId="8" xfId="0" applyNumberFormat="1" applyFill="1" applyBorder="1" applyAlignment="1" applyProtection="1">
      <alignment horizontal="center"/>
      <protection hidden="1"/>
    </xf>
    <xf numFmtId="12" fontId="18" fillId="3" borderId="0" xfId="0" applyNumberFormat="1" applyFont="1" applyFill="1" applyProtection="1">
      <protection hidden="1"/>
    </xf>
    <xf numFmtId="0" fontId="18" fillId="3" borderId="0" xfId="0" applyFont="1" applyFill="1" applyAlignment="1" applyProtection="1">
      <alignment horizontal="right"/>
      <protection hidden="1"/>
    </xf>
    <xf numFmtId="0" fontId="18" fillId="3" borderId="0" xfId="0" applyFont="1" applyFill="1" applyAlignment="1" applyProtection="1">
      <alignment wrapText="1"/>
      <protection hidden="1"/>
    </xf>
    <xf numFmtId="12" fontId="0" fillId="0" borderId="0" xfId="0" applyNumberFormat="1" applyProtection="1">
      <protection hidden="1"/>
    </xf>
    <xf numFmtId="2" fontId="6" fillId="3" borderId="0" xfId="0" applyNumberFormat="1" applyFont="1" applyFill="1" applyProtection="1">
      <protection hidden="1"/>
    </xf>
    <xf numFmtId="2" fontId="29" fillId="3" borderId="0" xfId="0" applyNumberFormat="1" applyFont="1" applyFill="1" applyAlignment="1" applyProtection="1">
      <alignment horizontal="center"/>
      <protection hidden="1"/>
    </xf>
    <xf numFmtId="43" fontId="6" fillId="3" borderId="0" xfId="1" applyFont="1" applyFill="1" applyBorder="1" applyProtection="1">
      <protection hidden="1"/>
    </xf>
    <xf numFmtId="43" fontId="31" fillId="3" borderId="0" xfId="1" applyFont="1" applyFill="1" applyBorder="1" applyProtection="1">
      <protection hidden="1"/>
    </xf>
    <xf numFmtId="43" fontId="18" fillId="3" borderId="0" xfId="1" applyFont="1" applyFill="1" applyBorder="1" applyAlignment="1" applyProtection="1">
      <alignment horizontal="center"/>
      <protection hidden="1"/>
    </xf>
    <xf numFmtId="43" fontId="28" fillId="3" borderId="0" xfId="1" applyFont="1" applyFill="1" applyBorder="1" applyAlignment="1" applyProtection="1">
      <protection hidden="1"/>
    </xf>
    <xf numFmtId="43" fontId="0" fillId="3" borderId="10" xfId="1" applyFont="1" applyFill="1" applyBorder="1" applyAlignment="1" applyProtection="1">
      <protection hidden="1"/>
    </xf>
    <xf numFmtId="0" fontId="31" fillId="3" borderId="0" xfId="0" applyFont="1" applyFill="1" applyAlignment="1" applyProtection="1">
      <alignment horizontal="center"/>
      <protection hidden="1"/>
    </xf>
    <xf numFmtId="0" fontId="18" fillId="3" borderId="0" xfId="1" applyNumberFormat="1" applyFont="1" applyFill="1" applyBorder="1" applyProtection="1">
      <protection hidden="1"/>
    </xf>
    <xf numFmtId="43" fontId="18" fillId="3" borderId="0" xfId="1" applyFont="1" applyFill="1" applyBorder="1" applyAlignment="1" applyProtection="1">
      <alignment horizontal="center" vertical="center"/>
      <protection hidden="1"/>
    </xf>
    <xf numFmtId="2" fontId="30" fillId="3" borderId="10" xfId="0" applyNumberFormat="1" applyFont="1" applyFill="1" applyBorder="1" applyProtection="1">
      <protection hidden="1"/>
    </xf>
    <xf numFmtId="43" fontId="10" fillId="3" borderId="0" xfId="1" applyFont="1" applyFill="1" applyAlignment="1" applyProtection="1">
      <alignment horizontal="center"/>
      <protection locked="0" hidden="1"/>
    </xf>
    <xf numFmtId="43" fontId="22" fillId="3" borderId="0" xfId="1" applyFont="1" applyFill="1" applyAlignment="1" applyProtection="1">
      <alignment horizontal="center"/>
      <protection hidden="1"/>
    </xf>
    <xf numFmtId="2" fontId="22" fillId="3" borderId="10" xfId="1" applyNumberFormat="1" applyFont="1" applyFill="1" applyBorder="1" applyAlignment="1" applyProtection="1">
      <alignment horizontal="center"/>
      <protection hidden="1"/>
    </xf>
    <xf numFmtId="12" fontId="22" fillId="3" borderId="0" xfId="0" applyNumberFormat="1" applyFont="1" applyFill="1" applyAlignment="1" applyProtection="1">
      <alignment horizontal="right"/>
      <protection hidden="1"/>
    </xf>
    <xf numFmtId="12" fontId="10" fillId="3" borderId="0" xfId="0" applyNumberFormat="1" applyFont="1" applyFill="1" applyAlignment="1" applyProtection="1">
      <alignment horizontal="center"/>
      <protection locked="0" hidden="1"/>
    </xf>
    <xf numFmtId="12" fontId="0" fillId="3" borderId="0" xfId="0" applyNumberFormat="1" applyFill="1" applyAlignment="1" applyProtection="1">
      <alignment horizontal="center"/>
      <protection hidden="1"/>
    </xf>
    <xf numFmtId="43" fontId="3" fillId="3" borderId="9" xfId="1" applyFont="1" applyFill="1" applyBorder="1" applyAlignment="1" applyProtection="1">
      <protection hidden="1"/>
    </xf>
    <xf numFmtId="0" fontId="10" fillId="0" borderId="0" xfId="0" applyFont="1" applyProtection="1">
      <protection locked="0" hidden="1"/>
    </xf>
    <xf numFmtId="2" fontId="6" fillId="3" borderId="0" xfId="1" applyNumberFormat="1" applyFont="1" applyFill="1" applyBorder="1" applyAlignment="1" applyProtection="1">
      <alignment horizontal="left"/>
      <protection hidden="1"/>
    </xf>
    <xf numFmtId="43" fontId="6" fillId="3" borderId="0" xfId="1" applyFont="1" applyFill="1" applyBorder="1" applyAlignment="1" applyProtection="1">
      <protection hidden="1"/>
    </xf>
    <xf numFmtId="0" fontId="4" fillId="3" borderId="7" xfId="0" applyFont="1" applyFill="1" applyBorder="1" applyProtection="1">
      <protection hidden="1"/>
    </xf>
    <xf numFmtId="2" fontId="0" fillId="3" borderId="10" xfId="1" applyNumberFormat="1" applyFont="1" applyFill="1" applyBorder="1" applyAlignment="1" applyProtection="1">
      <alignment horizontal="left" vertical="center"/>
      <protection hidden="1"/>
    </xf>
    <xf numFmtId="12" fontId="10" fillId="3" borderId="0" xfId="0" applyNumberFormat="1" applyFont="1" applyFill="1" applyAlignment="1" applyProtection="1">
      <alignment horizontal="right" vertical="center"/>
      <protection locked="0" hidden="1"/>
    </xf>
    <xf numFmtId="43" fontId="6" fillId="3" borderId="10" xfId="1" applyFont="1" applyFill="1" applyBorder="1" applyAlignment="1" applyProtection="1">
      <alignment horizontal="center" vertical="top" wrapText="1"/>
      <protection hidden="1"/>
    </xf>
    <xf numFmtId="43" fontId="3" fillId="3" borderId="10" xfId="1" applyFont="1" applyFill="1" applyBorder="1" applyAlignment="1" applyProtection="1">
      <alignment vertical="top" wrapText="1"/>
      <protection hidden="1"/>
    </xf>
    <xf numFmtId="43" fontId="3" fillId="3" borderId="11" xfId="1" applyFont="1" applyFill="1" applyBorder="1" applyAlignment="1" applyProtection="1">
      <alignment vertical="top" wrapText="1"/>
      <protection hidden="1"/>
    </xf>
    <xf numFmtId="0" fontId="6" fillId="3" borderId="9" xfId="1" applyNumberFormat="1" applyFont="1" applyFill="1" applyBorder="1" applyAlignment="1" applyProtection="1">
      <alignment horizontal="left"/>
      <protection hidden="1"/>
    </xf>
    <xf numFmtId="43" fontId="22" fillId="3" borderId="10" xfId="1" applyFont="1" applyFill="1" applyBorder="1" applyAlignment="1" applyProtection="1">
      <protection hidden="1"/>
    </xf>
    <xf numFmtId="43" fontId="12" fillId="3" borderId="10" xfId="1" applyFont="1" applyFill="1" applyBorder="1" applyAlignment="1" applyProtection="1">
      <alignment horizontal="center"/>
      <protection hidden="1"/>
    </xf>
    <xf numFmtId="43" fontId="18" fillId="3" borderId="0" xfId="0" applyNumberFormat="1" applyFont="1" applyFill="1" applyProtection="1">
      <protection hidden="1"/>
    </xf>
    <xf numFmtId="2" fontId="33" fillId="3" borderId="0" xfId="0" applyNumberFormat="1" applyFont="1" applyFill="1" applyProtection="1">
      <protection hidden="1"/>
    </xf>
    <xf numFmtId="43" fontId="22" fillId="3" borderId="0" xfId="1" applyFont="1" applyFill="1" applyProtection="1">
      <protection hidden="1"/>
    </xf>
    <xf numFmtId="43" fontId="10" fillId="3" borderId="0" xfId="1" applyFont="1" applyFill="1" applyProtection="1">
      <protection locked="0" hidden="1"/>
    </xf>
    <xf numFmtId="43" fontId="10" fillId="3" borderId="10" xfId="1" applyFont="1" applyFill="1" applyBorder="1" applyProtection="1">
      <protection locked="0" hidden="1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" fillId="4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4" borderId="0" xfId="0" applyFont="1" applyFill="1" applyAlignment="1">
      <alignment horizontal="center"/>
    </xf>
    <xf numFmtId="0" fontId="6" fillId="4" borderId="0" xfId="0" applyFont="1" applyFill="1" applyAlignment="1">
      <alignment horizontal="left" vertical="top"/>
    </xf>
    <xf numFmtId="0" fontId="7" fillId="0" borderId="0" xfId="0" applyFont="1" applyAlignment="1">
      <alignment horizontal="left" vertical="top"/>
    </xf>
    <xf numFmtId="43" fontId="3" fillId="3" borderId="4" xfId="1" applyFont="1" applyFill="1" applyBorder="1" applyAlignment="1" applyProtection="1">
      <alignment horizontal="center"/>
      <protection hidden="1"/>
    </xf>
    <xf numFmtId="43" fontId="3" fillId="3" borderId="5" xfId="1" applyFont="1" applyFill="1" applyBorder="1" applyAlignment="1" applyProtection="1">
      <alignment horizontal="center"/>
      <protection hidden="1"/>
    </xf>
    <xf numFmtId="43" fontId="3" fillId="3" borderId="6" xfId="1" applyFont="1" applyFill="1" applyBorder="1" applyAlignment="1" applyProtection="1">
      <alignment horizontal="center"/>
      <protection hidden="1"/>
    </xf>
    <xf numFmtId="0" fontId="3" fillId="3" borderId="5" xfId="0" applyFont="1" applyFill="1" applyBorder="1" applyAlignment="1" applyProtection="1">
      <alignment horizontal="center"/>
      <protection hidden="1"/>
    </xf>
    <xf numFmtId="0" fontId="3" fillId="3" borderId="6" xfId="0" applyFont="1" applyFill="1" applyBorder="1" applyAlignment="1" applyProtection="1">
      <alignment horizontal="center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3" fillId="3" borderId="8" xfId="0" applyFont="1" applyFill="1" applyBorder="1" applyAlignment="1" applyProtection="1">
      <alignment horizontal="center"/>
      <protection hidden="1"/>
    </xf>
    <xf numFmtId="0" fontId="3" fillId="3" borderId="10" xfId="0" applyFont="1" applyFill="1" applyBorder="1" applyAlignment="1" applyProtection="1">
      <alignment horizontal="center"/>
      <protection hidden="1"/>
    </xf>
    <xf numFmtId="0" fontId="3" fillId="3" borderId="11" xfId="0" applyFont="1" applyFill="1" applyBorder="1" applyAlignment="1" applyProtection="1">
      <alignment horizontal="center"/>
      <protection hidden="1"/>
    </xf>
    <xf numFmtId="0" fontId="3" fillId="3" borderId="4" xfId="0" applyFont="1" applyFill="1" applyBorder="1" applyAlignment="1" applyProtection="1">
      <alignment horizontal="center"/>
      <protection hidden="1"/>
    </xf>
    <xf numFmtId="0" fontId="0" fillId="3" borderId="7" xfId="1" applyNumberFormat="1" applyFont="1" applyFill="1" applyBorder="1" applyAlignment="1" applyProtection="1">
      <alignment horizontal="left"/>
      <protection hidden="1"/>
    </xf>
    <xf numFmtId="0" fontId="0" fillId="3" borderId="0" xfId="1" applyNumberFormat="1" applyFont="1" applyFill="1" applyBorder="1" applyAlignment="1" applyProtection="1">
      <alignment horizontal="left"/>
      <protection hidden="1"/>
    </xf>
    <xf numFmtId="2" fontId="6" fillId="3" borderId="7" xfId="0" applyNumberFormat="1" applyFont="1" applyFill="1" applyBorder="1" applyAlignment="1" applyProtection="1">
      <alignment horizontal="left"/>
      <protection hidden="1"/>
    </xf>
    <xf numFmtId="2" fontId="6" fillId="3" borderId="0" xfId="0" applyNumberFormat="1" applyFont="1" applyFill="1" applyAlignment="1" applyProtection="1">
      <alignment horizontal="left"/>
      <protection hidden="1"/>
    </xf>
    <xf numFmtId="0" fontId="6" fillId="3" borderId="9" xfId="1" applyNumberFormat="1" applyFont="1" applyFill="1" applyBorder="1" applyAlignment="1" applyProtection="1">
      <alignment horizontal="left" vertical="top"/>
      <protection hidden="1"/>
    </xf>
    <xf numFmtId="0" fontId="6" fillId="3" borderId="10" xfId="1" applyNumberFormat="1" applyFont="1" applyFill="1" applyBorder="1" applyAlignment="1" applyProtection="1">
      <alignment horizontal="left" vertical="top"/>
      <protection hidden="1"/>
    </xf>
    <xf numFmtId="0" fontId="0" fillId="0" borderId="13" xfId="0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15" xfId="0" applyBorder="1" applyAlignment="1" applyProtection="1">
      <alignment horizontal="center"/>
      <protection hidden="1"/>
    </xf>
    <xf numFmtId="43" fontId="22" fillId="3" borderId="0" xfId="1" applyFont="1" applyFill="1" applyBorder="1" applyAlignment="1" applyProtection="1">
      <alignment horizontal="center"/>
      <protection hidden="1"/>
    </xf>
    <xf numFmtId="0" fontId="6" fillId="3" borderId="7" xfId="1" applyNumberFormat="1" applyFont="1" applyFill="1" applyBorder="1" applyAlignment="1" applyProtection="1">
      <alignment horizontal="left"/>
      <protection hidden="1"/>
    </xf>
    <xf numFmtId="0" fontId="6" fillId="3" borderId="0" xfId="1" applyNumberFormat="1" applyFont="1" applyFill="1" applyBorder="1" applyAlignment="1" applyProtection="1">
      <alignment horizontal="left"/>
      <protection hidden="1"/>
    </xf>
    <xf numFmtId="43" fontId="6" fillId="3" borderId="9" xfId="1" applyFont="1" applyFill="1" applyBorder="1" applyAlignment="1" applyProtection="1">
      <alignment horizontal="left"/>
      <protection hidden="1"/>
    </xf>
    <xf numFmtId="43" fontId="6" fillId="3" borderId="10" xfId="1" applyFont="1" applyFill="1" applyBorder="1" applyAlignment="1" applyProtection="1">
      <alignment horizontal="left"/>
      <protection hidden="1"/>
    </xf>
    <xf numFmtId="0" fontId="6" fillId="3" borderId="9" xfId="0" applyFont="1" applyFill="1" applyBorder="1" applyAlignment="1" applyProtection="1">
      <alignment horizontal="left"/>
      <protection hidden="1"/>
    </xf>
    <xf numFmtId="0" fontId="6" fillId="3" borderId="10" xfId="0" applyFont="1" applyFill="1" applyBorder="1" applyAlignment="1" applyProtection="1">
      <alignment horizontal="left"/>
      <protection hidden="1"/>
    </xf>
    <xf numFmtId="0" fontId="3" fillId="3" borderId="5" xfId="0" applyFont="1" applyFill="1" applyBorder="1" applyAlignment="1" applyProtection="1">
      <alignment horizontal="center"/>
      <protection locked="0" hidden="1"/>
    </xf>
    <xf numFmtId="0" fontId="3" fillId="3" borderId="0" xfId="0" applyFont="1" applyFill="1" applyAlignment="1" applyProtection="1">
      <alignment horizontal="center"/>
      <protection locked="0" hidden="1"/>
    </xf>
    <xf numFmtId="0" fontId="3" fillId="3" borderId="10" xfId="0" applyFont="1" applyFill="1" applyBorder="1" applyAlignment="1" applyProtection="1">
      <alignment horizontal="center"/>
      <protection locked="0" hidden="1"/>
    </xf>
    <xf numFmtId="0" fontId="3" fillId="3" borderId="6" xfId="0" applyFont="1" applyFill="1" applyBorder="1" applyAlignment="1" applyProtection="1">
      <alignment horizontal="center"/>
      <protection locked="0" hidden="1"/>
    </xf>
    <xf numFmtId="0" fontId="3" fillId="3" borderId="8" xfId="0" applyFont="1" applyFill="1" applyBorder="1" applyAlignment="1" applyProtection="1">
      <alignment horizontal="center"/>
      <protection locked="0" hidden="1"/>
    </xf>
    <xf numFmtId="0" fontId="3" fillId="3" borderId="11" xfId="0" applyFont="1" applyFill="1" applyBorder="1" applyAlignment="1" applyProtection="1">
      <alignment horizontal="center"/>
      <protection locked="0" hidden="1"/>
    </xf>
    <xf numFmtId="43" fontId="33" fillId="3" borderId="0" xfId="1" applyFont="1" applyFill="1" applyBorder="1" applyAlignment="1" applyProtection="1">
      <alignment horizontal="left"/>
      <protection hidden="1"/>
    </xf>
    <xf numFmtId="43" fontId="41" fillId="3" borderId="0" xfId="1" applyFont="1" applyFill="1" applyBorder="1" applyAlignment="1" applyProtection="1">
      <alignment horizontal="left" vertical="top"/>
      <protection hidden="1"/>
    </xf>
    <xf numFmtId="43" fontId="29" fillId="3" borderId="0" xfId="1" applyFont="1" applyFill="1" applyBorder="1" applyAlignment="1" applyProtection="1">
      <alignment horizontal="center"/>
      <protection hidden="1"/>
    </xf>
    <xf numFmtId="0" fontId="33" fillId="3" borderId="0" xfId="0" applyFont="1" applyFill="1" applyAlignment="1" applyProtection="1">
      <alignment horizontal="left"/>
      <protection hidden="1"/>
    </xf>
    <xf numFmtId="0" fontId="0" fillId="3" borderId="7" xfId="0" applyFill="1" applyBorder="1" applyAlignment="1" applyProtection="1">
      <alignment horizontal="left"/>
      <protection hidden="1"/>
    </xf>
    <xf numFmtId="0" fontId="0" fillId="3" borderId="0" xfId="0" applyFill="1" applyAlignment="1" applyProtection="1">
      <alignment horizontal="left"/>
      <protection hidden="1"/>
    </xf>
    <xf numFmtId="0" fontId="30" fillId="3" borderId="7" xfId="0" applyFont="1" applyFill="1" applyBorder="1" applyAlignment="1" applyProtection="1">
      <alignment horizontal="left"/>
      <protection hidden="1"/>
    </xf>
    <xf numFmtId="0" fontId="30" fillId="3" borderId="0" xfId="0" applyFont="1" applyFill="1" applyAlignment="1" applyProtection="1">
      <alignment horizontal="left"/>
      <protection hidden="1"/>
    </xf>
    <xf numFmtId="43" fontId="33" fillId="3" borderId="0" xfId="1" applyFont="1" applyFill="1" applyBorder="1" applyAlignment="1" applyProtection="1">
      <alignment horizontal="center"/>
      <protection hidden="1"/>
    </xf>
    <xf numFmtId="0" fontId="38" fillId="3" borderId="0" xfId="0" applyFont="1" applyFill="1" applyAlignment="1" applyProtection="1">
      <alignment horizontal="center"/>
      <protection hidden="1"/>
    </xf>
    <xf numFmtId="0" fontId="6" fillId="3" borderId="7" xfId="1" applyNumberFormat="1" applyFont="1" applyFill="1" applyBorder="1" applyAlignment="1" applyProtection="1">
      <alignment horizontal="left" vertical="top"/>
      <protection hidden="1"/>
    </xf>
    <xf numFmtId="0" fontId="6" fillId="3" borderId="0" xfId="1" applyNumberFormat="1" applyFont="1" applyFill="1" applyBorder="1" applyAlignment="1" applyProtection="1">
      <alignment horizontal="left" vertical="top"/>
      <protection hidden="1"/>
    </xf>
    <xf numFmtId="43" fontId="0" fillId="3" borderId="0" xfId="1" applyFont="1" applyFill="1" applyBorder="1" applyAlignment="1" applyProtection="1">
      <alignment horizontal="center"/>
      <protection hidden="1"/>
    </xf>
    <xf numFmtId="43" fontId="3" fillId="3" borderId="0" xfId="1" applyFont="1" applyFill="1" applyBorder="1" applyAlignment="1" applyProtection="1">
      <alignment horizontal="center" vertical="top" wrapText="1"/>
      <protection hidden="1"/>
    </xf>
    <xf numFmtId="43" fontId="3" fillId="3" borderId="8" xfId="1" applyFont="1" applyFill="1" applyBorder="1" applyAlignment="1" applyProtection="1">
      <alignment horizontal="center" vertical="top" wrapText="1"/>
      <protection hidden="1"/>
    </xf>
    <xf numFmtId="43" fontId="3" fillId="3" borderId="10" xfId="1" applyFont="1" applyFill="1" applyBorder="1" applyAlignment="1" applyProtection="1">
      <alignment horizontal="center" vertical="top" wrapText="1"/>
      <protection hidden="1"/>
    </xf>
    <xf numFmtId="43" fontId="3" fillId="3" borderId="11" xfId="1" applyFont="1" applyFill="1" applyBorder="1" applyAlignment="1" applyProtection="1">
      <alignment horizontal="center" vertical="top" wrapText="1"/>
      <protection hidden="1"/>
    </xf>
    <xf numFmtId="43" fontId="29" fillId="3" borderId="0" xfId="1" applyFont="1" applyFill="1" applyBorder="1" applyAlignment="1" applyProtection="1">
      <alignment horizontal="right"/>
      <protection hidden="1"/>
    </xf>
    <xf numFmtId="0" fontId="6" fillId="3" borderId="7" xfId="0" applyFont="1" applyFill="1" applyBorder="1" applyAlignment="1" applyProtection="1">
      <alignment horizontal="left"/>
      <protection hidden="1"/>
    </xf>
    <xf numFmtId="0" fontId="6" fillId="3" borderId="0" xfId="0" applyFont="1" applyFill="1" applyAlignment="1" applyProtection="1">
      <alignment horizontal="left"/>
      <protection hidden="1"/>
    </xf>
    <xf numFmtId="43" fontId="0" fillId="0" borderId="13" xfId="1" applyFont="1" applyBorder="1" applyAlignment="1" applyProtection="1">
      <alignment horizontal="center"/>
      <protection hidden="1"/>
    </xf>
    <xf numFmtId="43" fontId="0" fillId="0" borderId="14" xfId="1" applyFont="1" applyBorder="1" applyAlignment="1" applyProtection="1">
      <alignment horizontal="center"/>
      <protection hidden="1"/>
    </xf>
    <xf numFmtId="43" fontId="0" fillId="0" borderId="15" xfId="1" applyFont="1" applyBorder="1" applyAlignment="1" applyProtection="1">
      <alignment horizontal="center"/>
      <protection hidden="1"/>
    </xf>
    <xf numFmtId="43" fontId="3" fillId="3" borderId="5" xfId="1" applyFont="1" applyFill="1" applyBorder="1" applyAlignment="1" applyProtection="1">
      <alignment horizontal="center"/>
      <protection locked="0" hidden="1"/>
    </xf>
    <xf numFmtId="43" fontId="3" fillId="3" borderId="6" xfId="1" applyFont="1" applyFill="1" applyBorder="1" applyAlignment="1" applyProtection="1">
      <alignment horizontal="center"/>
      <protection locked="0" hidden="1"/>
    </xf>
    <xf numFmtId="43" fontId="3" fillId="3" borderId="0" xfId="1" applyFont="1" applyFill="1" applyBorder="1" applyAlignment="1" applyProtection="1">
      <alignment horizontal="center"/>
      <protection locked="0" hidden="1"/>
    </xf>
    <xf numFmtId="43" fontId="3" fillId="3" borderId="8" xfId="1" applyFont="1" applyFill="1" applyBorder="1" applyAlignment="1" applyProtection="1">
      <alignment horizontal="center"/>
      <protection locked="0" hidden="1"/>
    </xf>
    <xf numFmtId="43" fontId="3" fillId="3" borderId="10" xfId="1" applyFont="1" applyFill="1" applyBorder="1" applyAlignment="1" applyProtection="1">
      <alignment horizontal="center"/>
      <protection locked="0" hidden="1"/>
    </xf>
    <xf numFmtId="43" fontId="3" fillId="3" borderId="11" xfId="1" applyFont="1" applyFill="1" applyBorder="1" applyAlignment="1" applyProtection="1">
      <alignment horizontal="center"/>
      <protection locked="0" hidden="1"/>
    </xf>
    <xf numFmtId="43" fontId="6" fillId="3" borderId="0" xfId="1" applyFont="1" applyFill="1" applyBorder="1" applyAlignment="1" applyProtection="1">
      <alignment horizontal="center" vertical="top" wrapText="1"/>
      <protection hidden="1"/>
    </xf>
    <xf numFmtId="43" fontId="6" fillId="3" borderId="8" xfId="1" applyFont="1" applyFill="1" applyBorder="1" applyAlignment="1" applyProtection="1">
      <alignment horizontal="center" vertical="top" wrapText="1"/>
      <protection hidden="1"/>
    </xf>
    <xf numFmtId="43" fontId="22" fillId="3" borderId="10" xfId="1" applyFont="1" applyFill="1" applyBorder="1" applyAlignment="1" applyProtection="1">
      <alignment horizontal="center"/>
      <protection hidden="1"/>
    </xf>
    <xf numFmtId="43" fontId="0" fillId="3" borderId="0" xfId="1" applyFont="1" applyFill="1" applyBorder="1" applyAlignment="1" applyProtection="1">
      <alignment horizontal="left"/>
      <protection hidden="1"/>
    </xf>
    <xf numFmtId="43" fontId="35" fillId="3" borderId="0" xfId="1" applyFont="1" applyFill="1" applyBorder="1" applyAlignment="1" applyProtection="1">
      <alignment horizontal="center" wrapText="1"/>
      <protection hidden="1"/>
    </xf>
    <xf numFmtId="43" fontId="33" fillId="3" borderId="0" xfId="1" applyFont="1" applyFill="1" applyBorder="1" applyAlignment="1" applyProtection="1">
      <alignment horizontal="center" wrapText="1"/>
      <protection hidden="1"/>
    </xf>
    <xf numFmtId="43" fontId="33" fillId="3" borderId="0" xfId="1" applyFont="1" applyFill="1" applyBorder="1" applyAlignment="1" applyProtection="1">
      <alignment horizontal="center" vertical="center" wrapText="1"/>
      <protection hidden="1"/>
    </xf>
    <xf numFmtId="43" fontId="33" fillId="3" borderId="0" xfId="1" applyFont="1" applyFill="1" applyBorder="1" applyAlignment="1" applyProtection="1">
      <alignment horizontal="center" vertical="center"/>
      <protection hidden="1"/>
    </xf>
    <xf numFmtId="0" fontId="0" fillId="3" borderId="0" xfId="0" applyFill="1" applyAlignment="1" applyProtection="1">
      <alignment horizontal="center"/>
      <protection locked="0" hidden="1"/>
    </xf>
    <xf numFmtId="0" fontId="0" fillId="3" borderId="8" xfId="0" applyFill="1" applyBorder="1" applyAlignment="1" applyProtection="1">
      <alignment horizontal="center"/>
      <protection locked="0" hidden="1"/>
    </xf>
    <xf numFmtId="43" fontId="22" fillId="3" borderId="0" xfId="1" applyFont="1" applyFill="1" applyBorder="1" applyAlignment="1" applyProtection="1">
      <alignment horizontal="right"/>
      <protection hidden="1"/>
    </xf>
    <xf numFmtId="0" fontId="0" fillId="3" borderId="13" xfId="0" applyFill="1" applyBorder="1" applyAlignment="1" applyProtection="1">
      <alignment horizontal="center"/>
      <protection hidden="1"/>
    </xf>
    <xf numFmtId="0" fontId="0" fillId="3" borderId="14" xfId="0" applyFill="1" applyBorder="1" applyAlignment="1" applyProtection="1">
      <alignment horizontal="center"/>
      <protection hidden="1"/>
    </xf>
    <xf numFmtId="0" fontId="0" fillId="3" borderId="15" xfId="0" applyFill="1" applyBorder="1" applyAlignment="1" applyProtection="1">
      <alignment horizontal="center"/>
      <protection hidden="1"/>
    </xf>
    <xf numFmtId="0" fontId="18" fillId="3" borderId="0" xfId="0" applyFont="1" applyFill="1" applyAlignment="1" applyProtection="1">
      <alignment horizontal="center"/>
      <protection hidden="1"/>
    </xf>
    <xf numFmtId="0" fontId="10" fillId="0" borderId="0" xfId="0" applyFont="1" applyAlignment="1" applyProtection="1">
      <alignment horizontal="center"/>
      <protection locked="0" hidden="1"/>
    </xf>
    <xf numFmtId="0" fontId="0" fillId="3" borderId="7" xfId="0" applyFill="1" applyBorder="1" applyAlignment="1" applyProtection="1">
      <alignment horizontal="center"/>
      <protection hidden="1"/>
    </xf>
    <xf numFmtId="0" fontId="0" fillId="3" borderId="0" xfId="0" applyFill="1" applyAlignment="1" applyProtection="1">
      <alignment horizontal="center"/>
      <protection hidden="1"/>
    </xf>
    <xf numFmtId="0" fontId="0" fillId="5" borderId="0" xfId="0" applyFill="1" applyAlignment="1" applyProtection="1">
      <alignment horizontal="center"/>
      <protection hidden="1"/>
    </xf>
    <xf numFmtId="0" fontId="18" fillId="3" borderId="0" xfId="0" applyFont="1" applyFill="1" applyAlignment="1" applyProtection="1">
      <alignment horizontal="center" vertical="center"/>
      <protection hidden="1"/>
    </xf>
    <xf numFmtId="2" fontId="3" fillId="3" borderId="4" xfId="0" applyNumberFormat="1" applyFont="1" applyFill="1" applyBorder="1" applyAlignment="1" applyProtection="1">
      <alignment horizontal="center"/>
      <protection hidden="1"/>
    </xf>
    <xf numFmtId="2" fontId="3" fillId="3" borderId="5" xfId="0" applyNumberFormat="1" applyFont="1" applyFill="1" applyBorder="1" applyAlignment="1" applyProtection="1">
      <alignment horizontal="center"/>
      <protection hidden="1"/>
    </xf>
    <xf numFmtId="2" fontId="3" fillId="3" borderId="6" xfId="0" applyNumberFormat="1" applyFont="1" applyFill="1" applyBorder="1" applyAlignment="1" applyProtection="1">
      <alignment horizontal="center"/>
      <protection hidden="1"/>
    </xf>
    <xf numFmtId="2" fontId="0" fillId="3" borderId="7" xfId="0" applyNumberFormat="1" applyFill="1" applyBorder="1" applyAlignment="1" applyProtection="1">
      <alignment horizontal="left"/>
      <protection hidden="1"/>
    </xf>
    <xf numFmtId="2" fontId="0" fillId="3" borderId="0" xfId="0" applyNumberFormat="1" applyFill="1" applyAlignment="1" applyProtection="1">
      <alignment horizontal="left"/>
      <protection hidden="1"/>
    </xf>
    <xf numFmtId="12" fontId="18" fillId="3" borderId="0" xfId="0" applyNumberFormat="1" applyFont="1" applyFill="1" applyAlignment="1" applyProtection="1">
      <alignment horizontal="center" vertical="center"/>
      <protection hidden="1"/>
    </xf>
    <xf numFmtId="0" fontId="0" fillId="3" borderId="7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6" fillId="3" borderId="9" xfId="0" applyFont="1" applyFill="1" applyBorder="1" applyAlignment="1">
      <alignment horizontal="left"/>
    </xf>
    <xf numFmtId="0" fontId="6" fillId="3" borderId="10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6" fillId="3" borderId="9" xfId="0" applyFont="1" applyFill="1" applyBorder="1" applyAlignment="1">
      <alignment horizontal="left" vertical="top"/>
    </xf>
    <xf numFmtId="0" fontId="6" fillId="3" borderId="10" xfId="0" applyFont="1" applyFill="1" applyBorder="1" applyAlignment="1">
      <alignment horizontal="left" vertical="top"/>
    </xf>
    <xf numFmtId="0" fontId="11" fillId="3" borderId="0" xfId="0" applyFont="1" applyFill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14" fillId="3" borderId="9" xfId="0" applyFont="1" applyFill="1" applyBorder="1" applyAlignment="1">
      <alignment horizontal="left"/>
    </xf>
    <xf numFmtId="0" fontId="14" fillId="3" borderId="10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40"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5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6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534297</xdr:colOff>
      <xdr:row>10</xdr:row>
      <xdr:rowOff>43480</xdr:rowOff>
    </xdr:from>
    <xdr:to>
      <xdr:col>7</xdr:col>
      <xdr:colOff>258243</xdr:colOff>
      <xdr:row>17</xdr:row>
      <xdr:rowOff>127300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E8D18B7D-06BB-E64E-D159-BC1815B7A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0842" y="2003898"/>
          <a:ext cx="998565" cy="14831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259080</xdr:colOff>
      <xdr:row>5</xdr:row>
      <xdr:rowOff>190500</xdr:rowOff>
    </xdr:from>
    <xdr:to>
      <xdr:col>11</xdr:col>
      <xdr:colOff>395799</xdr:colOff>
      <xdr:row>14</xdr:row>
      <xdr:rowOff>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5AC27625-1211-4FE7-AD9E-24AFFFF97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71260" y="1120140"/>
          <a:ext cx="1493079" cy="1600200"/>
        </a:xfrm>
        <a:prstGeom prst="rect">
          <a:avLst/>
        </a:prstGeom>
      </xdr:spPr>
    </xdr:pic>
    <xdr:clientData/>
  </xdr:twoCellAnchor>
  <xdr:twoCellAnchor editAs="oneCell">
    <xdr:from>
      <xdr:col>0</xdr:col>
      <xdr:colOff>92765</xdr:colOff>
      <xdr:row>0</xdr:row>
      <xdr:rowOff>34065</xdr:rowOff>
    </xdr:from>
    <xdr:to>
      <xdr:col>0</xdr:col>
      <xdr:colOff>589588</xdr:colOff>
      <xdr:row>2</xdr:row>
      <xdr:rowOff>172278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xmlns="" id="{F9353D93-543B-FF76-799E-F2C4BBE21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765" y="34065"/>
          <a:ext cx="496823" cy="49602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298695</xdr:colOff>
      <xdr:row>7</xdr:row>
      <xdr:rowOff>129541</xdr:rowOff>
    </xdr:from>
    <xdr:to>
      <xdr:col>12</xdr:col>
      <xdr:colOff>488780</xdr:colOff>
      <xdr:row>17</xdr:row>
      <xdr:rowOff>30480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DA9418D8-938A-790E-719C-06B2A8523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43235" y="1455421"/>
          <a:ext cx="2201765" cy="1874519"/>
        </a:xfrm>
        <a:prstGeom prst="rect">
          <a:avLst/>
        </a:prstGeom>
      </xdr:spPr>
    </xdr:pic>
    <xdr:clientData/>
  </xdr:twoCellAnchor>
  <xdr:twoCellAnchor editAs="oneCell">
    <xdr:from>
      <xdr:col>0</xdr:col>
      <xdr:colOff>80682</xdr:colOff>
      <xdr:row>0</xdr:row>
      <xdr:rowOff>35859</xdr:rowOff>
    </xdr:from>
    <xdr:to>
      <xdr:col>0</xdr:col>
      <xdr:colOff>577505</xdr:colOff>
      <xdr:row>2</xdr:row>
      <xdr:rowOff>174713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xmlns="" id="{69686506-92C1-4A48-8A29-B0EAF2F2A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82" y="35859"/>
          <a:ext cx="496823" cy="49744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138547</xdr:colOff>
      <xdr:row>6</xdr:row>
      <xdr:rowOff>110837</xdr:rowOff>
    </xdr:from>
    <xdr:to>
      <xdr:col>13</xdr:col>
      <xdr:colOff>318655</xdr:colOff>
      <xdr:row>19</xdr:row>
      <xdr:rowOff>85450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D712322C-95EA-0DAC-84E5-B6E50F3AA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03820" y="1205346"/>
          <a:ext cx="2673926" cy="2385304"/>
        </a:xfrm>
        <a:prstGeom prst="rect">
          <a:avLst/>
        </a:prstGeom>
      </xdr:spPr>
    </xdr:pic>
    <xdr:clientData/>
  </xdr:twoCellAnchor>
  <xdr:twoCellAnchor editAs="oneCell">
    <xdr:from>
      <xdr:col>0</xdr:col>
      <xdr:colOff>69273</xdr:colOff>
      <xdr:row>0</xdr:row>
      <xdr:rowOff>27709</xdr:rowOff>
    </xdr:from>
    <xdr:to>
      <xdr:col>0</xdr:col>
      <xdr:colOff>566096</xdr:colOff>
      <xdr:row>2</xdr:row>
      <xdr:rowOff>123369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xmlns="" id="{244D505B-A310-48A1-A89B-65998F98F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73" y="27709"/>
          <a:ext cx="496823" cy="4974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307004</xdr:colOff>
      <xdr:row>5</xdr:row>
      <xdr:rowOff>62754</xdr:rowOff>
    </xdr:from>
    <xdr:to>
      <xdr:col>13</xdr:col>
      <xdr:colOff>448237</xdr:colOff>
      <xdr:row>22</xdr:row>
      <xdr:rowOff>99005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38315314-A7B9-8D96-2A20-880A32FB1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910" y="968189"/>
          <a:ext cx="3054762" cy="3173898"/>
        </a:xfrm>
        <a:prstGeom prst="rect">
          <a:avLst/>
        </a:prstGeom>
      </xdr:spPr>
    </xdr:pic>
    <xdr:clientData/>
  </xdr:twoCellAnchor>
  <xdr:twoCellAnchor editAs="oneCell">
    <xdr:from>
      <xdr:col>0</xdr:col>
      <xdr:colOff>99848</xdr:colOff>
      <xdr:row>0</xdr:row>
      <xdr:rowOff>31531</xdr:rowOff>
    </xdr:from>
    <xdr:to>
      <xdr:col>0</xdr:col>
      <xdr:colOff>596671</xdr:colOff>
      <xdr:row>2</xdr:row>
      <xdr:rowOff>171621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xmlns="" id="{4230D5F1-F7C4-4069-8BC8-AADE502CA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8" y="31531"/>
          <a:ext cx="496823" cy="49744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332508</xdr:colOff>
      <xdr:row>5</xdr:row>
      <xdr:rowOff>99364</xdr:rowOff>
    </xdr:from>
    <xdr:to>
      <xdr:col>12</xdr:col>
      <xdr:colOff>526472</xdr:colOff>
      <xdr:row>23</xdr:row>
      <xdr:rowOff>37739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796A42E3-BAC8-E0D5-AD65-61ADB794A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73090" y="1013764"/>
          <a:ext cx="2410691" cy="3249611"/>
        </a:xfrm>
        <a:prstGeom prst="rect">
          <a:avLst/>
        </a:prstGeom>
      </xdr:spPr>
    </xdr:pic>
    <xdr:clientData/>
  </xdr:twoCellAnchor>
  <xdr:twoCellAnchor editAs="oneCell">
    <xdr:from>
      <xdr:col>0</xdr:col>
      <xdr:colOff>92766</xdr:colOff>
      <xdr:row>0</xdr:row>
      <xdr:rowOff>26504</xdr:rowOff>
    </xdr:from>
    <xdr:to>
      <xdr:col>0</xdr:col>
      <xdr:colOff>589589</xdr:colOff>
      <xdr:row>2</xdr:row>
      <xdr:rowOff>166137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xmlns="" id="{4D31D813-0348-4672-9F7E-063B75EB4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766" y="26504"/>
          <a:ext cx="496823" cy="49744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519317</xdr:colOff>
      <xdr:row>8</xdr:row>
      <xdr:rowOff>21771</xdr:rowOff>
    </xdr:from>
    <xdr:to>
      <xdr:col>15</xdr:col>
      <xdr:colOff>344922</xdr:colOff>
      <xdr:row>14</xdr:row>
      <xdr:rowOff>119741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xmlns="" id="{CA723B9A-12BD-3FE4-C426-974DF72F7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43374" y="1545771"/>
          <a:ext cx="3200177" cy="1284513"/>
        </a:xfrm>
        <a:prstGeom prst="rect">
          <a:avLst/>
        </a:prstGeom>
      </xdr:spPr>
    </xdr:pic>
    <xdr:clientData/>
  </xdr:twoCellAnchor>
  <xdr:twoCellAnchor editAs="oneCell">
    <xdr:from>
      <xdr:col>9</xdr:col>
      <xdr:colOff>228599</xdr:colOff>
      <xdr:row>5</xdr:row>
      <xdr:rowOff>87085</xdr:rowOff>
    </xdr:from>
    <xdr:to>
      <xdr:col>11</xdr:col>
      <xdr:colOff>43543</xdr:colOff>
      <xdr:row>14</xdr:row>
      <xdr:rowOff>128717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9351C023-F54A-2ECE-019A-B236889B7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44342" y="1023256"/>
          <a:ext cx="1698172" cy="1816004"/>
        </a:xfrm>
        <a:prstGeom prst="rect">
          <a:avLst/>
        </a:prstGeom>
      </xdr:spPr>
    </xdr:pic>
    <xdr:clientData/>
  </xdr:twoCellAnchor>
  <xdr:twoCellAnchor editAs="oneCell">
    <xdr:from>
      <xdr:col>0</xdr:col>
      <xdr:colOff>65314</xdr:colOff>
      <xdr:row>0</xdr:row>
      <xdr:rowOff>32657</xdr:rowOff>
    </xdr:from>
    <xdr:to>
      <xdr:col>0</xdr:col>
      <xdr:colOff>562137</xdr:colOff>
      <xdr:row>2</xdr:row>
      <xdr:rowOff>170870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xmlns="" id="{AA897A91-1DED-4B2D-8366-E5006FC47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" y="32657"/>
          <a:ext cx="496823" cy="49744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69961</xdr:colOff>
      <xdr:row>7</xdr:row>
      <xdr:rowOff>35857</xdr:rowOff>
    </xdr:from>
    <xdr:to>
      <xdr:col>12</xdr:col>
      <xdr:colOff>493059</xdr:colOff>
      <xdr:row>20</xdr:row>
      <xdr:rowOff>11427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8749BC5C-7477-7C61-6FB6-FC8885E50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01820" y="1299881"/>
          <a:ext cx="3184227" cy="2405005"/>
        </a:xfrm>
        <a:prstGeom prst="rect">
          <a:avLst/>
        </a:prstGeom>
      </xdr:spPr>
    </xdr:pic>
    <xdr:clientData/>
  </xdr:twoCellAnchor>
  <xdr:twoCellAnchor editAs="oneCell">
    <xdr:from>
      <xdr:col>11</xdr:col>
      <xdr:colOff>412378</xdr:colOff>
      <xdr:row>9</xdr:row>
      <xdr:rowOff>80682</xdr:rowOff>
    </xdr:from>
    <xdr:to>
      <xdr:col>15</xdr:col>
      <xdr:colOff>255496</xdr:colOff>
      <xdr:row>15</xdr:row>
      <xdr:rowOff>107576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81ABBF76-B82E-654B-14C9-69580E250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61296" y="1721223"/>
          <a:ext cx="2935942" cy="1174377"/>
        </a:xfrm>
        <a:prstGeom prst="rect">
          <a:avLst/>
        </a:prstGeom>
      </xdr:spPr>
    </xdr:pic>
    <xdr:clientData/>
  </xdr:twoCellAnchor>
  <xdr:twoCellAnchor editAs="oneCell">
    <xdr:from>
      <xdr:col>0</xdr:col>
      <xdr:colOff>87086</xdr:colOff>
      <xdr:row>0</xdr:row>
      <xdr:rowOff>32657</xdr:rowOff>
    </xdr:from>
    <xdr:to>
      <xdr:col>0</xdr:col>
      <xdr:colOff>583909</xdr:colOff>
      <xdr:row>2</xdr:row>
      <xdr:rowOff>170870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xmlns="" id="{B3EDFF66-F336-4D36-8BEF-2F3B50D44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6" y="32657"/>
          <a:ext cx="496823" cy="49744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272143</xdr:colOff>
      <xdr:row>7</xdr:row>
      <xdr:rowOff>185059</xdr:rowOff>
    </xdr:from>
    <xdr:to>
      <xdr:col>13</xdr:col>
      <xdr:colOff>270238</xdr:colOff>
      <xdr:row>20</xdr:row>
      <xdr:rowOff>130630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xmlns="" id="{D1C9A6BE-C898-22AC-A068-EEAD9812D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46372" y="1458688"/>
          <a:ext cx="3361780" cy="2383971"/>
        </a:xfrm>
        <a:prstGeom prst="rect">
          <a:avLst/>
        </a:prstGeom>
      </xdr:spPr>
    </xdr:pic>
    <xdr:clientData/>
  </xdr:twoCellAnchor>
  <xdr:twoCellAnchor editAs="oneCell">
    <xdr:from>
      <xdr:col>0</xdr:col>
      <xdr:colOff>86139</xdr:colOff>
      <xdr:row>0</xdr:row>
      <xdr:rowOff>26505</xdr:rowOff>
    </xdr:from>
    <xdr:to>
      <xdr:col>0</xdr:col>
      <xdr:colOff>582962</xdr:colOff>
      <xdr:row>2</xdr:row>
      <xdr:rowOff>166138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1B07D491-06A3-42C7-818E-57E0B1AC7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139" y="26505"/>
          <a:ext cx="496823" cy="49744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481578</xdr:colOff>
      <xdr:row>7</xdr:row>
      <xdr:rowOff>13854</xdr:rowOff>
    </xdr:from>
    <xdr:to>
      <xdr:col>15</xdr:col>
      <xdr:colOff>471488</xdr:colOff>
      <xdr:row>18</xdr:row>
      <xdr:rowOff>56074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FC7054E2-86EA-E841-E0FE-F342FC1DC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63723" y="1288472"/>
          <a:ext cx="4215547" cy="2092693"/>
        </a:xfrm>
        <a:prstGeom prst="rect">
          <a:avLst/>
        </a:prstGeom>
      </xdr:spPr>
    </xdr:pic>
    <xdr:clientData/>
  </xdr:twoCellAnchor>
  <xdr:twoCellAnchor editAs="oneCell">
    <xdr:from>
      <xdr:col>0</xdr:col>
      <xdr:colOff>89647</xdr:colOff>
      <xdr:row>0</xdr:row>
      <xdr:rowOff>17930</xdr:rowOff>
    </xdr:from>
    <xdr:to>
      <xdr:col>0</xdr:col>
      <xdr:colOff>586470</xdr:colOff>
      <xdr:row>2</xdr:row>
      <xdr:rowOff>156784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xmlns="" id="{C49F5229-A322-4116-89CA-F1A3C85BA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47" y="17930"/>
          <a:ext cx="496823" cy="49744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424543</xdr:colOff>
      <xdr:row>8</xdr:row>
      <xdr:rowOff>3746</xdr:rowOff>
    </xdr:from>
    <xdr:to>
      <xdr:col>13</xdr:col>
      <xdr:colOff>460650</xdr:colOff>
      <xdr:row>12</xdr:row>
      <xdr:rowOff>71503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D4602589-E06C-617B-8489-84F8E4743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98772" y="1473317"/>
          <a:ext cx="2735763" cy="840643"/>
        </a:xfrm>
        <a:prstGeom prst="rect">
          <a:avLst/>
        </a:prstGeom>
      </xdr:spPr>
    </xdr:pic>
    <xdr:clientData/>
  </xdr:twoCellAnchor>
  <xdr:twoCellAnchor editAs="oneCell">
    <xdr:from>
      <xdr:col>9</xdr:col>
      <xdr:colOff>359229</xdr:colOff>
      <xdr:row>16</xdr:row>
      <xdr:rowOff>1883</xdr:rowOff>
    </xdr:from>
    <xdr:to>
      <xdr:col>14</xdr:col>
      <xdr:colOff>2327</xdr:colOff>
      <xdr:row>22</xdr:row>
      <xdr:rowOff>149916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33EA9E14-89ED-B0A8-ECEB-EE467477A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33458" y="2973683"/>
          <a:ext cx="3052800" cy="1203947"/>
        </a:xfrm>
        <a:prstGeom prst="rect">
          <a:avLst/>
        </a:prstGeom>
      </xdr:spPr>
    </xdr:pic>
    <xdr:clientData/>
  </xdr:twoCellAnchor>
  <xdr:twoCellAnchor editAs="oneCell">
    <xdr:from>
      <xdr:col>0</xdr:col>
      <xdr:colOff>87086</xdr:colOff>
      <xdr:row>0</xdr:row>
      <xdr:rowOff>21771</xdr:rowOff>
    </xdr:from>
    <xdr:to>
      <xdr:col>0</xdr:col>
      <xdr:colOff>583909</xdr:colOff>
      <xdr:row>2</xdr:row>
      <xdr:rowOff>159984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xmlns="" id="{C4D232A0-E91B-4BB6-92A7-90D36A1CC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6" y="21771"/>
          <a:ext cx="496823" cy="4974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6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7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/>
  </sheetPr>
  <dimension ref="A1:J28"/>
  <sheetViews>
    <sheetView view="pageLayout" zoomScale="85" zoomScaleNormal="85" zoomScalePageLayoutView="85" workbookViewId="0">
      <selection activeCell="H14" sqref="H14"/>
    </sheetView>
  </sheetViews>
  <sheetFormatPr defaultRowHeight="14.25"/>
  <sheetData>
    <row r="1" spans="1:10" ht="13.9">
      <c r="A1" s="309" t="s">
        <v>0</v>
      </c>
      <c r="B1" s="309"/>
      <c r="C1" s="309"/>
      <c r="D1" s="309"/>
      <c r="E1" s="309"/>
      <c r="F1" s="305" t="s">
        <v>1</v>
      </c>
      <c r="G1" s="305"/>
      <c r="H1" s="305"/>
      <c r="I1" s="305"/>
      <c r="J1" s="305"/>
    </row>
    <row r="2" spans="1:10">
      <c r="A2" s="306" t="s">
        <v>2</v>
      </c>
      <c r="B2" s="306"/>
      <c r="C2" s="11">
        <v>120</v>
      </c>
      <c r="D2" s="6" t="s">
        <v>3</v>
      </c>
      <c r="F2" s="305" t="s">
        <v>4</v>
      </c>
      <c r="G2" s="305"/>
      <c r="H2" s="311" t="s">
        <v>5</v>
      </c>
      <c r="I2" s="311"/>
      <c r="J2" s="15"/>
    </row>
    <row r="3" spans="1:10" ht="15.6">
      <c r="A3" s="307" t="s">
        <v>6</v>
      </c>
      <c r="B3" s="307"/>
      <c r="C3" s="11">
        <v>5000</v>
      </c>
      <c r="D3" s="6" t="s">
        <v>7</v>
      </c>
      <c r="F3" s="308" t="s">
        <v>8</v>
      </c>
      <c r="G3" s="308"/>
      <c r="H3" s="16"/>
      <c r="I3" s="17">
        <f>VLOOKUP(H2,ตาราง!B4:G8,2,)*ตาราง!C21</f>
        <v>189000</v>
      </c>
      <c r="J3" s="18" t="s">
        <v>9</v>
      </c>
    </row>
    <row r="4" spans="1:10" ht="15.6">
      <c r="A4" s="307" t="s">
        <v>10</v>
      </c>
      <c r="B4" s="307"/>
      <c r="C4" s="11">
        <v>300</v>
      </c>
      <c r="D4" s="6" t="s">
        <v>7</v>
      </c>
      <c r="F4" s="308" t="s">
        <v>11</v>
      </c>
      <c r="G4" s="308"/>
      <c r="H4" s="19"/>
      <c r="I4" s="17">
        <f>VLOOKUP(H2,ตาราง!B4:G8,3,FALSE)</f>
        <v>150</v>
      </c>
      <c r="J4" s="18" t="s">
        <v>9</v>
      </c>
    </row>
    <row r="5" spans="1:10" ht="15.6" customHeight="1">
      <c r="A5" s="307" t="s">
        <v>12</v>
      </c>
      <c r="B5" s="307"/>
      <c r="C5" s="12">
        <f>SUM(C3:C4)</f>
        <v>5300</v>
      </c>
      <c r="D5" s="6" t="s">
        <v>7</v>
      </c>
      <c r="F5" s="308" t="s">
        <v>13</v>
      </c>
      <c r="G5" s="308"/>
      <c r="H5" s="16"/>
      <c r="I5" s="17">
        <f>VLOOKUP(H2,ตาราง!B4:G8,4,FALSE)*ตาราง!C22</f>
        <v>110</v>
      </c>
      <c r="J5" s="18" t="s">
        <v>9</v>
      </c>
    </row>
    <row r="6" spans="1:10" ht="15.6" customHeight="1">
      <c r="A6" s="313" t="s">
        <v>14</v>
      </c>
      <c r="B6" s="313"/>
      <c r="C6" s="11" t="s">
        <v>15</v>
      </c>
      <c r="D6" s="6"/>
      <c r="F6" s="308" t="s">
        <v>16</v>
      </c>
      <c r="G6" s="308"/>
      <c r="H6" s="19"/>
      <c r="I6" s="17">
        <f>VLOOKUP(H2,ตาราง!B4:G8,6,FALSE)</f>
        <v>15</v>
      </c>
      <c r="J6" s="18" t="s">
        <v>9</v>
      </c>
    </row>
    <row r="7" spans="1:10" ht="15.6" customHeight="1">
      <c r="A7" s="306" t="s">
        <v>17</v>
      </c>
      <c r="B7" s="306"/>
      <c r="C7" s="12">
        <f>VLOOKUP(C6,ตาราง!B11:C16,2,FALSE)</f>
        <v>1</v>
      </c>
      <c r="D7" s="6"/>
      <c r="F7" s="312" t="s">
        <v>18</v>
      </c>
      <c r="G7" s="312"/>
      <c r="H7" s="16"/>
      <c r="I7" s="20" t="s">
        <v>19</v>
      </c>
      <c r="J7" s="19"/>
    </row>
    <row r="8" spans="1:10" ht="15.6" customHeight="1"/>
    <row r="9" spans="1:10" ht="13.9">
      <c r="A9" s="309" t="s">
        <v>20</v>
      </c>
      <c r="B9" s="309"/>
      <c r="C9" s="309"/>
      <c r="D9" s="309"/>
    </row>
    <row r="10" spans="1:10" ht="15.6" customHeight="1">
      <c r="A10" s="306" t="s">
        <v>21</v>
      </c>
      <c r="B10" s="306"/>
      <c r="C10" s="12">
        <f>C5/VLOOKUP(H2,ตาราง!B4:G8,4,FALSE)</f>
        <v>48.18181818181818</v>
      </c>
      <c r="D10" s="8" t="s">
        <v>22</v>
      </c>
      <c r="F10" s="21" t="s">
        <v>23</v>
      </c>
      <c r="G10" s="22">
        <f>C11</f>
        <v>2</v>
      </c>
    </row>
    <row r="11" spans="1:10" ht="15.6" customHeight="1">
      <c r="A11" s="307" t="s">
        <v>24</v>
      </c>
      <c r="B11" s="307"/>
      <c r="C11" s="11">
        <v>2</v>
      </c>
      <c r="D11" s="6" t="s">
        <v>25</v>
      </c>
    </row>
    <row r="12" spans="1:10" ht="16.149999999999999" customHeight="1">
      <c r="A12" s="307" t="s">
        <v>26</v>
      </c>
      <c r="B12" s="307"/>
      <c r="C12" s="11">
        <v>4</v>
      </c>
      <c r="D12" s="6" t="s">
        <v>25</v>
      </c>
    </row>
    <row r="13" spans="1:10" ht="15.6" customHeight="1">
      <c r="A13" s="307" t="s">
        <v>27</v>
      </c>
      <c r="B13" s="307"/>
      <c r="C13" s="12">
        <f>(C11*C12)*2.5^2</f>
        <v>50</v>
      </c>
      <c r="D13" s="9" t="s">
        <v>22</v>
      </c>
      <c r="E13" s="10" t="str">
        <f>IF(C13&gt;=C10,"ผ่าน","ไม่ผ่าน")</f>
        <v>ผ่าน</v>
      </c>
      <c r="H13" s="1" t="s">
        <v>28</v>
      </c>
    </row>
    <row r="14" spans="1:10" ht="15.6" customHeight="1">
      <c r="A14" s="307" t="s">
        <v>29</v>
      </c>
      <c r="B14" s="307"/>
      <c r="C14" s="13">
        <f>SQRT(I3/I5)*0.671</f>
        <v>27.813592001034316</v>
      </c>
      <c r="H14" s="1">
        <f>C12</f>
        <v>4</v>
      </c>
    </row>
    <row r="15" spans="1:10" ht="15.6" customHeight="1">
      <c r="A15" s="307" t="s">
        <v>30</v>
      </c>
      <c r="B15" s="307"/>
      <c r="C15" s="12">
        <f>(C7*C2)/MIN(C11:C12)</f>
        <v>60</v>
      </c>
    </row>
    <row r="16" spans="1:10" ht="16.149999999999999" customHeight="1">
      <c r="A16" s="306" t="s">
        <v>31</v>
      </c>
      <c r="B16" s="306"/>
      <c r="C16" s="310" t="b">
        <f>IF(AND(C15&lt;=11),"เสาสั้น",IF(AND(C15&gt;11,C15&lt;C14),"เสายาวปานกลาง",IF(AND(C15&gt;C14,C15&lt;50),"เสายาว")))</f>
        <v>0</v>
      </c>
      <c r="D16" s="310"/>
    </row>
    <row r="18" spans="1:5" ht="13.9">
      <c r="A18" s="309" t="s">
        <v>32</v>
      </c>
      <c r="B18" s="309"/>
      <c r="C18" s="309"/>
      <c r="D18" s="309"/>
      <c r="E18" s="309"/>
    </row>
    <row r="19" spans="1:5">
      <c r="A19" s="303" t="s">
        <v>33</v>
      </c>
      <c r="B19" s="303"/>
      <c r="C19" s="12" t="b">
        <f>IF(AND(C15&lt;=11),I5,IF(AND(C15&gt;11,C15&lt;C14),(I5*(1-1/3*(C15/C14)^4)),IF(AND(C15&gt;C14,C15&lt;50),(0.3*I3)/C15^2)))</f>
        <v>0</v>
      </c>
      <c r="D19" t="s">
        <v>34</v>
      </c>
    </row>
    <row r="20" spans="1:5">
      <c r="A20" s="304" t="s">
        <v>35</v>
      </c>
      <c r="B20" s="304"/>
      <c r="C20" s="12">
        <f>C19*C13</f>
        <v>0</v>
      </c>
      <c r="D20" t="s">
        <v>7</v>
      </c>
      <c r="E20" s="10" t="str">
        <f>IF(C20&gt;=C5,"ผ่าน","ไม่ผ่าน")</f>
        <v>ไม่ผ่าน</v>
      </c>
    </row>
    <row r="24" spans="1:5" ht="13.9">
      <c r="E24" s="6"/>
    </row>
    <row r="25" spans="1:5" ht="13.9">
      <c r="E25" s="1"/>
    </row>
    <row r="26" spans="1:5" ht="13.9">
      <c r="E26" s="1"/>
    </row>
    <row r="27" spans="1:5" ht="13.9">
      <c r="A27" s="1"/>
      <c r="B27" s="1"/>
      <c r="C27" s="1"/>
      <c r="D27" s="1"/>
      <c r="E27" s="1"/>
    </row>
    <row r="28" spans="1:5" ht="13.9">
      <c r="A28" s="1"/>
      <c r="B28" s="1"/>
      <c r="C28" s="1"/>
      <c r="D28" s="1"/>
      <c r="E28" s="1"/>
    </row>
  </sheetData>
  <mergeCells count="27">
    <mergeCell ref="F1:J1"/>
    <mergeCell ref="F4:G4"/>
    <mergeCell ref="A18:E18"/>
    <mergeCell ref="A14:B14"/>
    <mergeCell ref="A15:B15"/>
    <mergeCell ref="C16:D16"/>
    <mergeCell ref="A1:E1"/>
    <mergeCell ref="H2:I2"/>
    <mergeCell ref="A2:B2"/>
    <mergeCell ref="A3:B3"/>
    <mergeCell ref="A4:B4"/>
    <mergeCell ref="A5:B5"/>
    <mergeCell ref="A7:B7"/>
    <mergeCell ref="A16:B16"/>
    <mergeCell ref="F7:G7"/>
    <mergeCell ref="A6:B6"/>
    <mergeCell ref="A19:B19"/>
    <mergeCell ref="A20:B20"/>
    <mergeCell ref="F2:G2"/>
    <mergeCell ref="A10:B10"/>
    <mergeCell ref="A11:B11"/>
    <mergeCell ref="A12:B12"/>
    <mergeCell ref="A13:B13"/>
    <mergeCell ref="F3:G3"/>
    <mergeCell ref="F5:G5"/>
    <mergeCell ref="F6:G6"/>
    <mergeCell ref="A9:D9"/>
  </mergeCells>
  <conditionalFormatting sqref="F37">
    <cfRule type="cellIs" dxfId="39" priority="4" operator="equal">
      <formula>"ผ่าน"</formula>
    </cfRule>
  </conditionalFormatting>
  <conditionalFormatting sqref="E13">
    <cfRule type="cellIs" dxfId="38" priority="3" operator="equal">
      <formula>"ผ่าน"</formula>
    </cfRule>
  </conditionalFormatting>
  <conditionalFormatting sqref="E20">
    <cfRule type="cellIs" dxfId="37" priority="2" operator="equal">
      <formula>"ผ่าน"</formula>
    </cfRule>
  </conditionalFormatting>
  <conditionalFormatting sqref="E20">
    <cfRule type="cellIs" dxfId="36" priority="1" operator="notEqual">
      <formula>"ผ่าน"</formula>
    </cfRule>
  </conditionalFormatting>
  <pageMargins left="0.7" right="0.7" top="0.75" bottom="0.75" header="0.3" footer="0.3"/>
  <pageSetup orientation="portrait" r:id="rId1"/>
  <headerFooter>
    <oddHeader>&amp;C&amp;"-,ตัวหนา"&amp;16Wood Column Design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>
          <x14:formula1>
            <xm:f>ตาราง!$B$4:$B$8</xm:f>
          </x14:formula1>
          <xm:sqref>H2</xm:sqref>
        </x14:dataValidation>
        <x14:dataValidation type="list" allowBlank="1" showInputMessage="1" showErrorMessage="1">
          <x14:formula1>
            <xm:f>ตาราง!$B$11:$B$16</xm:f>
          </x14:formula1>
          <xm:sqref>C6</xm:sqref>
        </x14:dataValidation>
        <x14:dataValidation type="list" allowBlank="1" showInputMessage="1" showErrorMessage="1">
          <x14:formula1>
            <xm:f>ตาราง!$B$19:$B$20</xm:f>
          </x14:formula1>
          <xm:sqref>I7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28"/>
  <sheetViews>
    <sheetView view="pageLayout" zoomScale="70" zoomScaleNormal="70" zoomScalePageLayoutView="70" workbookViewId="0">
      <selection activeCell="F33" sqref="F33"/>
    </sheetView>
  </sheetViews>
  <sheetFormatPr defaultRowHeight="14.25"/>
  <sheetData>
    <row r="1" spans="1:10" ht="13.9">
      <c r="A1" s="309" t="s">
        <v>0</v>
      </c>
      <c r="B1" s="309"/>
      <c r="C1" s="309"/>
      <c r="D1" s="309"/>
      <c r="E1" s="309"/>
      <c r="F1" s="305" t="s">
        <v>1</v>
      </c>
      <c r="G1" s="305"/>
      <c r="H1" s="305"/>
      <c r="I1" s="305"/>
      <c r="J1" s="305"/>
    </row>
    <row r="2" spans="1:10">
      <c r="A2" s="306" t="s">
        <v>2</v>
      </c>
      <c r="B2" s="306"/>
      <c r="C2" s="11">
        <v>10</v>
      </c>
      <c r="D2" s="6" t="s">
        <v>3</v>
      </c>
      <c r="F2" s="305" t="s">
        <v>4</v>
      </c>
      <c r="G2" s="305"/>
      <c r="H2" s="311" t="s">
        <v>36</v>
      </c>
      <c r="I2" s="311"/>
      <c r="J2" s="15"/>
    </row>
    <row r="3" spans="1:10" ht="15.6">
      <c r="A3" s="307" t="s">
        <v>6</v>
      </c>
      <c r="B3" s="307"/>
      <c r="C3" s="11">
        <v>6000</v>
      </c>
      <c r="D3" s="6" t="s">
        <v>7</v>
      </c>
      <c r="F3" s="308" t="s">
        <v>8</v>
      </c>
      <c r="G3" s="308"/>
      <c r="H3" s="16"/>
      <c r="I3" s="17">
        <f>VLOOKUP(H2,ตาราง!B50:G54,2,)*ตาราง!C67</f>
        <v>136300</v>
      </c>
      <c r="J3" s="18" t="s">
        <v>9</v>
      </c>
    </row>
    <row r="4" spans="1:10" ht="15.6">
      <c r="A4" s="307" t="s">
        <v>10</v>
      </c>
      <c r="B4" s="307"/>
      <c r="C4" s="11">
        <v>300</v>
      </c>
      <c r="D4" s="6" t="s">
        <v>7</v>
      </c>
      <c r="F4" s="308" t="s">
        <v>11</v>
      </c>
      <c r="G4" s="308"/>
      <c r="H4" s="19"/>
      <c r="I4" s="17">
        <f>VLOOKUP(H2,ตาราง!B50:G54,3,FALSE)</f>
        <v>120</v>
      </c>
      <c r="J4" s="18" t="s">
        <v>9</v>
      </c>
    </row>
    <row r="5" spans="1:10" ht="15.6" customHeight="1">
      <c r="A5" s="307" t="s">
        <v>12</v>
      </c>
      <c r="B5" s="307"/>
      <c r="C5" s="12">
        <f>SUM(C3:C4)</f>
        <v>6300</v>
      </c>
      <c r="D5" s="6" t="s">
        <v>7</v>
      </c>
      <c r="F5" s="308" t="s">
        <v>13</v>
      </c>
      <c r="G5" s="308"/>
      <c r="H5" s="16"/>
      <c r="I5" s="17">
        <f>VLOOKUP(H2,ตาราง!B50:G54,4,FALSE)*ตาราง!C68</f>
        <v>90</v>
      </c>
      <c r="J5" s="18" t="s">
        <v>9</v>
      </c>
    </row>
    <row r="6" spans="1:10" ht="15.6" customHeight="1">
      <c r="A6" s="313" t="s">
        <v>14</v>
      </c>
      <c r="B6" s="313"/>
      <c r="C6" s="11" t="s">
        <v>15</v>
      </c>
      <c r="D6" s="6"/>
      <c r="F6" s="308" t="s">
        <v>16</v>
      </c>
      <c r="G6" s="308"/>
      <c r="H6" s="19"/>
      <c r="I6" s="17">
        <f>VLOOKUP(H2,ตาราง!B50:G54,6,FALSE)</f>
        <v>12</v>
      </c>
      <c r="J6" s="18" t="s">
        <v>9</v>
      </c>
    </row>
    <row r="7" spans="1:10" ht="15.6" customHeight="1">
      <c r="A7" s="306" t="s">
        <v>17</v>
      </c>
      <c r="B7" s="306"/>
      <c r="C7" s="12">
        <f>VLOOKUP(C6,ตาราง!B57:C62,2,FALSE)</f>
        <v>1</v>
      </c>
      <c r="D7" s="6"/>
      <c r="F7" s="312" t="s">
        <v>18</v>
      </c>
      <c r="G7" s="312"/>
      <c r="H7" s="16"/>
      <c r="I7" s="20" t="s">
        <v>19</v>
      </c>
      <c r="J7" s="19"/>
    </row>
    <row r="8" spans="1:10" ht="15.6" customHeight="1">
      <c r="A8" s="306" t="s">
        <v>21</v>
      </c>
      <c r="B8" s="306"/>
      <c r="C8" s="12">
        <f>C5/VLOOKUP(H2,ตาราง!B50:G54,4,FALSE)</f>
        <v>70</v>
      </c>
      <c r="D8" s="8" t="s">
        <v>22</v>
      </c>
    </row>
    <row r="9" spans="1:10">
      <c r="A9" s="307" t="s">
        <v>37</v>
      </c>
      <c r="B9" s="307"/>
      <c r="C9" s="11">
        <v>4</v>
      </c>
      <c r="D9" s="6" t="s">
        <v>25</v>
      </c>
    </row>
    <row r="10" spans="1:10" ht="15.6" customHeight="1">
      <c r="A10" s="307" t="s">
        <v>27</v>
      </c>
      <c r="B10" s="307"/>
      <c r="C10" s="14">
        <f>((1/4)*(C9^2)*3.14)*2.5^2</f>
        <v>78.5</v>
      </c>
      <c r="D10" s="9" t="s">
        <v>22</v>
      </c>
      <c r="E10" s="10" t="str">
        <f>IF(C10&gt;=C8,"ผ่าน","ไม่ผ่าน")</f>
        <v>ผ่าน</v>
      </c>
    </row>
    <row r="11" spans="1:10" ht="15.6" customHeight="1">
      <c r="A11" s="307" t="s">
        <v>29</v>
      </c>
      <c r="B11" s="307"/>
      <c r="C11" s="12">
        <f>SQRT(I3/I5)*0.671*0.866</f>
        <v>22.613463551038894</v>
      </c>
      <c r="D11" s="9"/>
    </row>
    <row r="12" spans="1:10" ht="16.149999999999999" customHeight="1">
      <c r="A12" s="307" t="s">
        <v>30</v>
      </c>
      <c r="B12" s="307"/>
      <c r="C12" s="13">
        <f>(C7*C2)/C9</f>
        <v>2.5</v>
      </c>
    </row>
    <row r="13" spans="1:10" ht="15.6" customHeight="1">
      <c r="A13" s="306" t="s">
        <v>31</v>
      </c>
      <c r="B13" s="306"/>
      <c r="C13" s="310" t="str">
        <f>IF(AND(C12&lt;=9.75),"เสาสั้น",IF(AND(C12&gt;9.75,C12&lt;C11),"เสายาวปานกลาง",IF(AND(C12&gt;C11,C12&lt;44),"เสายาว")))</f>
        <v>เสาสั้น</v>
      </c>
      <c r="D13" s="310"/>
      <c r="E13" s="10" t="str">
        <f>IF(C12&lt;=9.75,"ผ่าน","ไม่ผ่าน")</f>
        <v>ผ่าน</v>
      </c>
    </row>
    <row r="14" spans="1:10" ht="15.6" customHeight="1">
      <c r="C14" s="310"/>
      <c r="D14" s="310"/>
    </row>
    <row r="15" spans="1:10" ht="15.6" customHeight="1">
      <c r="A15" s="309" t="s">
        <v>38</v>
      </c>
      <c r="B15" s="309"/>
    </row>
    <row r="16" spans="1:10" ht="16.149999999999999" customHeight="1">
      <c r="A16" s="303" t="s">
        <v>33</v>
      </c>
      <c r="B16" s="303"/>
      <c r="C16" s="12">
        <f>IF(AND(C12&lt;=9.75),I5,IF(AND(C12&gt;9.75,C12&lt;C11),(I5*(1-1/3*(C12/C11)^4)),IF(AND(C12&gt;C11,C12&lt;44),(0.215*I3)/C12^2)))</f>
        <v>90</v>
      </c>
      <c r="D16" t="s">
        <v>34</v>
      </c>
      <c r="E16" s="7"/>
    </row>
    <row r="17" spans="1:5">
      <c r="A17" s="304" t="s">
        <v>39</v>
      </c>
      <c r="B17" s="304"/>
      <c r="C17" s="12">
        <f>C16*C10</f>
        <v>7065</v>
      </c>
      <c r="E17" s="10" t="str">
        <f>IF(C17&gt;=C5,"ผ่าน","ไม่ผ่าน")</f>
        <v>ผ่าน</v>
      </c>
    </row>
    <row r="18" spans="1:5" ht="13.9">
      <c r="A18" s="6"/>
      <c r="B18" s="1"/>
      <c r="C18" s="1"/>
    </row>
    <row r="19" spans="1:5" ht="13.9">
      <c r="A19" s="6"/>
      <c r="B19" s="1"/>
    </row>
    <row r="20" spans="1:5" ht="13.9">
      <c r="A20" s="6"/>
      <c r="B20" s="1"/>
      <c r="C20" s="1"/>
      <c r="E20" s="6"/>
    </row>
    <row r="21" spans="1:5" ht="13.9">
      <c r="A21" s="6"/>
      <c r="C21" s="1"/>
      <c r="D21" s="1"/>
      <c r="E21" s="6"/>
    </row>
    <row r="22" spans="1:5" ht="13.9">
      <c r="A22" s="1"/>
      <c r="B22" s="1"/>
      <c r="E22" s="6"/>
    </row>
    <row r="23" spans="1:5" ht="13.9">
      <c r="C23" s="1"/>
      <c r="D23" s="1"/>
      <c r="E23" s="6"/>
    </row>
    <row r="24" spans="1:5" ht="13.9">
      <c r="E24" s="6"/>
    </row>
    <row r="25" spans="1:5" ht="13.9">
      <c r="E25" s="1"/>
    </row>
    <row r="26" spans="1:5" ht="13.9">
      <c r="A26" s="1"/>
      <c r="B26" s="1"/>
      <c r="E26" s="1"/>
    </row>
    <row r="27" spans="1:5" ht="13.9">
      <c r="A27" s="1"/>
      <c r="B27" s="1"/>
      <c r="C27" s="1"/>
      <c r="D27" s="1"/>
      <c r="E27" s="1"/>
    </row>
    <row r="28" spans="1:5" ht="13.9">
      <c r="C28" s="1"/>
      <c r="D28" s="1"/>
      <c r="E28" s="1"/>
    </row>
  </sheetData>
  <mergeCells count="26">
    <mergeCell ref="A16:B16"/>
    <mergeCell ref="A17:B17"/>
    <mergeCell ref="A9:B9"/>
    <mergeCell ref="C13:D13"/>
    <mergeCell ref="A15:B15"/>
    <mergeCell ref="A10:B10"/>
    <mergeCell ref="A11:B11"/>
    <mergeCell ref="A12:B12"/>
    <mergeCell ref="A13:B13"/>
    <mergeCell ref="C14:D14"/>
    <mergeCell ref="A6:B6"/>
    <mergeCell ref="F6:G6"/>
    <mergeCell ref="A7:B7"/>
    <mergeCell ref="F7:G7"/>
    <mergeCell ref="A8:B8"/>
    <mergeCell ref="A3:B3"/>
    <mergeCell ref="F3:G3"/>
    <mergeCell ref="A4:B4"/>
    <mergeCell ref="F4:G4"/>
    <mergeCell ref="A5:B5"/>
    <mergeCell ref="F5:G5"/>
    <mergeCell ref="A1:E1"/>
    <mergeCell ref="F1:J1"/>
    <mergeCell ref="A2:B2"/>
    <mergeCell ref="F2:G2"/>
    <mergeCell ref="H2:I2"/>
  </mergeCells>
  <conditionalFormatting sqref="E17">
    <cfRule type="cellIs" dxfId="35" priority="4" operator="equal">
      <formula>"ผ่าน"</formula>
    </cfRule>
  </conditionalFormatting>
  <conditionalFormatting sqref="E17">
    <cfRule type="cellIs" dxfId="34" priority="3" operator="notEqual">
      <formula>"ผ่าน"</formula>
    </cfRule>
  </conditionalFormatting>
  <conditionalFormatting sqref="E13">
    <cfRule type="cellIs" dxfId="33" priority="2" operator="equal">
      <formula>"ผ่าน"</formula>
    </cfRule>
  </conditionalFormatting>
  <conditionalFormatting sqref="E10">
    <cfRule type="cellIs" dxfId="32" priority="1" operator="equal">
      <formula>"ผ่าน"</formula>
    </cfRule>
  </conditionalFormatting>
  <pageMargins left="0.7" right="0.7" top="0.75" bottom="0.75" header="0.3" footer="0.3"/>
  <pageSetup orientation="portrait" r:id="rId1"/>
  <headerFooter>
    <oddHeader>&amp;C&amp;"-,ตัวหนา"&amp;16Wood Colum Design</oddHeader>
  </headerFooter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>
          <x14:formula1>
            <xm:f>ตาราง!$B$65:$B$66</xm:f>
          </x14:formula1>
          <xm:sqref>I7</xm:sqref>
        </x14:dataValidation>
        <x14:dataValidation type="list" allowBlank="1" showInputMessage="1" showErrorMessage="1">
          <x14:formula1>
            <xm:f>ตาราง!$B$57:$B$62</xm:f>
          </x14:formula1>
          <xm:sqref>C6</xm:sqref>
        </x14:dataValidation>
        <x14:dataValidation type="list" allowBlank="1" showInputMessage="1" showErrorMessage="1">
          <x14:formula1>
            <xm:f>ตาราง!$B$50:$B$54</xm:f>
          </x14:formula1>
          <xm:sqref>H2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/>
  </sheetPr>
  <dimension ref="A1:AA92"/>
  <sheetViews>
    <sheetView zoomScale="52" zoomScaleNormal="100" zoomScalePageLayoutView="45" workbookViewId="0">
      <selection activeCell="E26" sqref="E26"/>
    </sheetView>
  </sheetViews>
  <sheetFormatPr defaultColWidth="8.75" defaultRowHeight="14.25"/>
  <cols>
    <col min="1" max="2" width="8.75" style="55"/>
    <col min="3" max="3" width="6.75" style="55" customWidth="1"/>
    <col min="4" max="4" width="7.75" style="55" customWidth="1"/>
    <col min="5" max="5" width="11.625" style="55" bestFit="1" customWidth="1"/>
    <col min="6" max="9" width="8.75" style="55"/>
    <col min="10" max="10" width="9" style="55" customWidth="1"/>
    <col min="11" max="16384" width="8.75" style="55"/>
  </cols>
  <sheetData>
    <row r="1" spans="1:27" ht="15" thickTop="1">
      <c r="A1" s="330"/>
      <c r="B1" s="50" t="s">
        <v>40</v>
      </c>
      <c r="C1" s="317"/>
      <c r="D1" s="317"/>
      <c r="E1" s="317"/>
      <c r="F1" s="51" t="s">
        <v>41</v>
      </c>
      <c r="G1" s="317"/>
      <c r="H1" s="317"/>
      <c r="I1" s="318"/>
      <c r="J1" s="54"/>
      <c r="K1" s="54"/>
      <c r="L1" s="61"/>
      <c r="M1" s="61"/>
      <c r="N1" s="61"/>
      <c r="O1" s="61"/>
      <c r="P1" s="61"/>
      <c r="Q1" s="61"/>
      <c r="R1" s="61"/>
      <c r="S1" s="54"/>
      <c r="T1" s="54"/>
      <c r="U1" s="54"/>
      <c r="V1" s="54"/>
      <c r="W1" s="54"/>
      <c r="X1" s="54"/>
      <c r="Y1" s="54"/>
      <c r="Z1" s="54"/>
      <c r="AA1" s="54"/>
    </row>
    <row r="2" spans="1:27">
      <c r="A2" s="331"/>
      <c r="B2" s="56" t="s">
        <v>42</v>
      </c>
      <c r="C2" s="319"/>
      <c r="D2" s="319"/>
      <c r="E2" s="319"/>
      <c r="F2" s="52" t="s">
        <v>43</v>
      </c>
      <c r="G2" s="319"/>
      <c r="H2" s="319"/>
      <c r="I2" s="320"/>
      <c r="J2" s="59" t="s">
        <v>358</v>
      </c>
      <c r="K2" s="61"/>
      <c r="L2" s="60"/>
      <c r="M2" s="60"/>
      <c r="N2" s="60"/>
      <c r="O2" s="60"/>
      <c r="P2" s="61"/>
      <c r="Q2" s="61"/>
      <c r="R2" s="61"/>
      <c r="S2" s="54"/>
      <c r="T2" s="54"/>
      <c r="U2" s="54"/>
      <c r="V2" s="54"/>
      <c r="W2" s="54"/>
      <c r="X2" s="54"/>
      <c r="Y2" s="54"/>
      <c r="Z2" s="54"/>
      <c r="AA2" s="54"/>
    </row>
    <row r="3" spans="1:27" ht="15" thickBot="1">
      <c r="A3" s="332"/>
      <c r="B3" s="57" t="s">
        <v>44</v>
      </c>
      <c r="C3" s="321"/>
      <c r="D3" s="321"/>
      <c r="E3" s="321"/>
      <c r="F3" s="58" t="s">
        <v>45</v>
      </c>
      <c r="G3" s="321"/>
      <c r="H3" s="321"/>
      <c r="I3" s="322"/>
      <c r="J3" s="60" t="s">
        <v>360</v>
      </c>
      <c r="K3" s="60"/>
      <c r="L3" s="60"/>
      <c r="M3" s="60"/>
      <c r="N3" s="60"/>
      <c r="O3" s="60"/>
      <c r="P3" s="61"/>
      <c r="Q3" s="61"/>
      <c r="R3" s="61"/>
      <c r="S3" s="54"/>
      <c r="T3" s="89"/>
      <c r="U3" s="54"/>
      <c r="V3" s="54"/>
      <c r="W3" s="54"/>
      <c r="X3" s="54"/>
      <c r="Y3" s="54"/>
      <c r="Z3" s="54"/>
      <c r="AA3" s="54"/>
    </row>
    <row r="4" spans="1:27" ht="15.75" thickTop="1" thickBot="1">
      <c r="A4" s="54"/>
      <c r="B4" s="54"/>
      <c r="C4" s="54"/>
      <c r="D4" s="54"/>
      <c r="E4" s="54"/>
      <c r="F4" s="54"/>
      <c r="G4" s="54"/>
      <c r="H4" s="54"/>
      <c r="I4" s="54"/>
      <c r="J4" s="60" t="s">
        <v>359</v>
      </c>
      <c r="K4" s="60"/>
      <c r="L4" s="60"/>
      <c r="M4" s="60"/>
      <c r="N4" s="60"/>
      <c r="O4" s="60"/>
      <c r="P4" s="61"/>
      <c r="Q4" s="61"/>
      <c r="R4" s="61"/>
      <c r="S4" s="208"/>
      <c r="T4" s="54"/>
      <c r="U4" s="54"/>
      <c r="V4" s="54"/>
      <c r="W4" s="54"/>
      <c r="X4" s="54"/>
      <c r="Y4" s="54"/>
      <c r="Z4" s="54"/>
      <c r="AA4" s="54"/>
    </row>
    <row r="5" spans="1:27" ht="15.6" customHeight="1" thickTop="1">
      <c r="A5" s="323" t="s">
        <v>1</v>
      </c>
      <c r="B5" s="317"/>
      <c r="C5" s="317"/>
      <c r="D5" s="317"/>
      <c r="E5" s="317"/>
      <c r="F5" s="317"/>
      <c r="G5" s="317"/>
      <c r="H5" s="317"/>
      <c r="I5" s="318"/>
      <c r="J5" s="52"/>
      <c r="K5" s="60"/>
      <c r="L5" s="60"/>
      <c r="M5" s="60"/>
      <c r="N5" s="60"/>
      <c r="O5" s="60"/>
      <c r="P5" s="61"/>
      <c r="Q5" s="61"/>
      <c r="R5" s="61"/>
      <c r="S5" s="54"/>
      <c r="T5" s="54"/>
      <c r="U5" s="54"/>
      <c r="V5" s="54"/>
      <c r="W5" s="54"/>
      <c r="X5" s="54"/>
      <c r="Y5" s="54"/>
      <c r="Z5" s="54"/>
      <c r="AA5" s="54"/>
    </row>
    <row r="6" spans="1:27" ht="15.6" customHeight="1">
      <c r="A6" s="62" t="s">
        <v>287</v>
      </c>
      <c r="B6" s="60"/>
      <c r="C6" s="54"/>
      <c r="D6" s="54"/>
      <c r="E6" s="63" t="s">
        <v>242</v>
      </c>
      <c r="F6" s="54"/>
      <c r="G6" s="54"/>
      <c r="H6" s="54"/>
      <c r="I6" s="64"/>
      <c r="J6" s="268"/>
      <c r="K6" s="60"/>
      <c r="L6" s="60"/>
      <c r="M6" s="60"/>
      <c r="N6" s="60"/>
      <c r="O6" s="60"/>
      <c r="P6" s="61"/>
      <c r="Q6" s="61"/>
      <c r="R6" s="61"/>
      <c r="S6" s="54"/>
      <c r="T6" s="54"/>
      <c r="U6" s="54"/>
      <c r="V6" s="54"/>
      <c r="W6" s="54"/>
      <c r="X6" s="54"/>
      <c r="Y6" s="54"/>
      <c r="Z6" s="54"/>
      <c r="AA6" s="54"/>
    </row>
    <row r="7" spans="1:27" ht="15.6" customHeight="1">
      <c r="A7" s="326" t="s">
        <v>288</v>
      </c>
      <c r="B7" s="327"/>
      <c r="C7" s="106"/>
      <c r="D7" s="106"/>
      <c r="E7" s="269" t="str">
        <f>IF(E6="เขล็ง","ไม้เนื้อแข็งมาก",IF(OR(E6="กันเกรา",E6="ชัน",E6="แดง",E6="เต็ง",E6="ประดู่",E6="มะค่าโมง",E6="รัง",E6="หลุมพอ",E6="เคี่ยมคะนอง"),"ไม้เนื้อแข็ง",IF(OR(E6="กว้าว",E6="ตะเคียนทอง",E6="ตะเคียนหนู",E6="ตะแบก",E6="นนทรี",E6="พลวง",E6="มะค่าแต้",),"ไม้เนื้อแข็งปานกลาง",IF(OR(E6="กระเจา",E6="กะบาก",E6="พะยอม",E6="สัก",E6="อินทนิล",),"ไม้เนื้ออ่อน","ไม้เนื้ออ่อนมาก"))))</f>
        <v>ไม้เนื้ออ่อนมาก</v>
      </c>
      <c r="F7" s="108"/>
      <c r="G7" s="106"/>
      <c r="H7" s="106"/>
      <c r="I7" s="109"/>
      <c r="J7" s="270"/>
      <c r="K7" s="60"/>
      <c r="L7" s="60"/>
      <c r="M7" s="60"/>
      <c r="N7" s="60"/>
      <c r="O7" s="60"/>
      <c r="P7" s="61"/>
      <c r="Q7" s="61"/>
      <c r="R7" s="61"/>
      <c r="S7" s="54"/>
      <c r="T7" s="54"/>
      <c r="U7" s="54"/>
      <c r="V7" s="54"/>
      <c r="W7" s="54"/>
      <c r="X7" s="54"/>
      <c r="Y7" s="54"/>
      <c r="Z7" s="54"/>
      <c r="AA7" s="54"/>
    </row>
    <row r="8" spans="1:27" ht="15.6" customHeight="1">
      <c r="A8" s="324" t="s">
        <v>289</v>
      </c>
      <c r="B8" s="325"/>
      <c r="C8" s="111"/>
      <c r="D8" s="333">
        <f>VLOOKUP(E7,ตาราง!B4:G8,2,)*K48</f>
        <v>78900</v>
      </c>
      <c r="E8" s="333"/>
      <c r="F8" s="114" t="s">
        <v>9</v>
      </c>
      <c r="G8" s="112"/>
      <c r="H8" s="112"/>
      <c r="I8" s="115"/>
      <c r="J8" s="270"/>
      <c r="K8" s="60"/>
      <c r="L8" s="60"/>
      <c r="M8" s="60"/>
      <c r="N8" s="60"/>
      <c r="O8" s="60"/>
      <c r="P8" s="61"/>
      <c r="Q8" s="61"/>
      <c r="R8" s="61"/>
      <c r="S8" s="54"/>
      <c r="T8" s="54"/>
      <c r="U8" s="54"/>
      <c r="V8" s="54"/>
      <c r="W8" s="54"/>
      <c r="X8" s="54"/>
      <c r="Y8" s="54"/>
      <c r="Z8" s="54"/>
      <c r="AA8" s="54"/>
    </row>
    <row r="9" spans="1:27" ht="15.75">
      <c r="A9" s="116" t="s">
        <v>290</v>
      </c>
      <c r="B9" s="117"/>
      <c r="C9" s="112"/>
      <c r="D9" s="129"/>
      <c r="E9" s="113">
        <f>VLOOKUP(E7,ตาราง!B4:G8,3,FALSE)</f>
        <v>60</v>
      </c>
      <c r="F9" s="114" t="s">
        <v>9</v>
      </c>
      <c r="G9" s="112"/>
      <c r="H9" s="112"/>
      <c r="I9" s="115"/>
      <c r="J9" s="270"/>
      <c r="K9" s="60"/>
      <c r="L9" s="60"/>
      <c r="M9" s="60"/>
      <c r="N9" s="60"/>
      <c r="O9" s="60"/>
      <c r="P9" s="61"/>
      <c r="Q9" s="61"/>
      <c r="R9" s="61"/>
      <c r="S9" s="54"/>
      <c r="T9" s="54"/>
      <c r="U9" s="54"/>
      <c r="V9" s="54"/>
      <c r="W9" s="54"/>
      <c r="X9" s="54"/>
      <c r="Y9" s="54"/>
      <c r="Z9" s="54"/>
      <c r="AA9" s="54"/>
    </row>
    <row r="10" spans="1:27" ht="15.6" customHeight="1">
      <c r="A10" s="72" t="s">
        <v>343</v>
      </c>
      <c r="B10" s="79"/>
      <c r="C10" s="111"/>
      <c r="D10" s="129"/>
      <c r="E10" s="113">
        <f>VLOOKUP(E7,ตาราง!B4:G8,4,FALSE)*K49</f>
        <v>45</v>
      </c>
      <c r="F10" s="114" t="s">
        <v>9</v>
      </c>
      <c r="G10" s="112"/>
      <c r="H10" s="112"/>
      <c r="I10" s="115"/>
      <c r="J10" s="271"/>
      <c r="K10" s="61"/>
      <c r="L10" s="61"/>
      <c r="M10" s="61"/>
      <c r="N10" s="61"/>
      <c r="O10" s="61"/>
      <c r="P10" s="61"/>
      <c r="Q10" s="61"/>
      <c r="R10" s="61"/>
      <c r="S10" s="53"/>
      <c r="T10" s="54"/>
      <c r="U10" s="54"/>
      <c r="V10" s="54"/>
      <c r="W10" s="54"/>
      <c r="X10" s="54"/>
      <c r="Y10" s="54"/>
      <c r="Z10" s="54"/>
      <c r="AA10" s="54"/>
    </row>
    <row r="11" spans="1:27" ht="15.6" customHeight="1">
      <c r="A11" s="78" t="s">
        <v>291</v>
      </c>
      <c r="B11" s="118"/>
      <c r="C11" s="112"/>
      <c r="D11" s="129"/>
      <c r="E11" s="113">
        <f>VLOOKUP(E7,ตาราง!B4:G8,6,FALSE)</f>
        <v>6</v>
      </c>
      <c r="F11" s="114" t="s">
        <v>9</v>
      </c>
      <c r="G11" s="112"/>
      <c r="H11" s="112"/>
      <c r="I11" s="115"/>
      <c r="J11" s="271"/>
      <c r="K11" s="61"/>
      <c r="L11" s="61"/>
      <c r="M11" s="61"/>
      <c r="N11" s="61"/>
      <c r="O11" s="61"/>
      <c r="P11" s="61"/>
      <c r="Q11" s="61"/>
      <c r="R11" s="61"/>
      <c r="S11" s="272">
        <v>1</v>
      </c>
      <c r="T11" s="54"/>
      <c r="U11" s="54"/>
      <c r="V11" s="54"/>
      <c r="W11" s="54"/>
      <c r="X11" s="54"/>
      <c r="Y11" s="54"/>
      <c r="Z11" s="54"/>
      <c r="AA11" s="54"/>
    </row>
    <row r="12" spans="1:27" ht="16.149999999999999" customHeight="1" thickBot="1">
      <c r="A12" s="328" t="s">
        <v>292</v>
      </c>
      <c r="B12" s="329"/>
      <c r="C12" s="119"/>
      <c r="D12" s="120"/>
      <c r="E12" s="121" t="s">
        <v>19</v>
      </c>
      <c r="F12" s="149"/>
      <c r="G12" s="120"/>
      <c r="H12" s="120"/>
      <c r="I12" s="122"/>
      <c r="J12" s="271"/>
      <c r="K12" s="61"/>
      <c r="L12" s="61"/>
      <c r="M12" s="61"/>
      <c r="N12" s="61"/>
      <c r="O12" s="61"/>
      <c r="P12" s="61"/>
      <c r="Q12" s="61"/>
      <c r="R12" s="61"/>
      <c r="S12" s="54"/>
      <c r="T12" s="54"/>
      <c r="U12" s="54"/>
      <c r="V12" s="54"/>
      <c r="W12" s="54"/>
      <c r="X12" s="54"/>
      <c r="Y12" s="54"/>
      <c r="Z12" s="54"/>
      <c r="AA12" s="54"/>
    </row>
    <row r="13" spans="1:27" ht="15.6" customHeight="1" thickTop="1" thickBot="1">
      <c r="A13" s="123"/>
      <c r="B13" s="123"/>
      <c r="C13" s="123"/>
      <c r="D13" s="123"/>
      <c r="E13" s="123"/>
      <c r="F13" s="123"/>
      <c r="G13" s="123"/>
      <c r="H13" s="123"/>
      <c r="I13" s="123"/>
      <c r="J13" s="273"/>
      <c r="K13" s="61"/>
      <c r="L13" s="61"/>
      <c r="M13" s="61"/>
      <c r="N13" s="61"/>
      <c r="O13" s="61"/>
      <c r="P13" s="61"/>
      <c r="Q13" s="61"/>
      <c r="R13" s="61"/>
      <c r="S13" s="54"/>
      <c r="T13" s="54"/>
      <c r="U13" s="54"/>
      <c r="V13" s="54"/>
      <c r="W13" s="54"/>
      <c r="X13" s="54"/>
      <c r="Y13" s="54"/>
      <c r="Z13" s="54"/>
      <c r="AA13" s="54"/>
    </row>
    <row r="14" spans="1:27" ht="15.6" customHeight="1" thickTop="1">
      <c r="A14" s="314" t="s">
        <v>0</v>
      </c>
      <c r="B14" s="315"/>
      <c r="C14" s="315"/>
      <c r="D14" s="315"/>
      <c r="E14" s="315"/>
      <c r="F14" s="315"/>
      <c r="G14" s="315"/>
      <c r="H14" s="315"/>
      <c r="I14" s="316"/>
      <c r="J14" s="271"/>
      <c r="K14" s="61"/>
      <c r="L14" s="61"/>
      <c r="M14" s="61"/>
      <c r="N14" s="61"/>
      <c r="O14" s="61"/>
      <c r="P14" s="61"/>
      <c r="Q14" s="61"/>
      <c r="R14" s="61"/>
      <c r="S14" s="54"/>
      <c r="T14" s="54"/>
      <c r="U14" s="54"/>
      <c r="V14" s="54"/>
      <c r="W14" s="54"/>
      <c r="X14" s="54"/>
      <c r="Y14" s="54"/>
      <c r="Z14" s="54"/>
      <c r="AA14" s="54"/>
    </row>
    <row r="15" spans="1:27" ht="15.6" customHeight="1">
      <c r="A15" s="334" t="s">
        <v>293</v>
      </c>
      <c r="B15" s="335"/>
      <c r="C15" s="112"/>
      <c r="D15" s="112"/>
      <c r="E15" s="125">
        <v>2</v>
      </c>
      <c r="F15" s="80" t="s">
        <v>3</v>
      </c>
      <c r="G15" s="112"/>
      <c r="H15" s="112"/>
      <c r="I15" s="115"/>
      <c r="J15" s="271"/>
      <c r="K15" s="61"/>
      <c r="L15" s="61"/>
      <c r="M15" s="61"/>
      <c r="N15" s="61"/>
      <c r="O15" s="61"/>
      <c r="P15" s="61"/>
      <c r="Q15" s="61"/>
      <c r="R15" s="61"/>
      <c r="S15" s="54"/>
      <c r="T15" s="54"/>
      <c r="U15" s="54"/>
      <c r="V15" s="54"/>
      <c r="W15" s="54"/>
      <c r="X15" s="54"/>
      <c r="Y15" s="54"/>
      <c r="Z15" s="54"/>
      <c r="AA15" s="54"/>
    </row>
    <row r="16" spans="1:27" ht="16.149999999999999" customHeight="1">
      <c r="A16" s="78" t="s">
        <v>294</v>
      </c>
      <c r="B16" s="79"/>
      <c r="C16" s="112"/>
      <c r="D16" s="112"/>
      <c r="E16" s="125">
        <v>5000</v>
      </c>
      <c r="F16" s="80" t="s">
        <v>52</v>
      </c>
      <c r="G16" s="112"/>
      <c r="H16" s="112"/>
      <c r="I16" s="115"/>
      <c r="J16" s="271"/>
      <c r="K16" s="61"/>
      <c r="L16" s="61"/>
      <c r="M16" s="61"/>
      <c r="N16" s="61"/>
      <c r="O16" s="61"/>
      <c r="P16" s="61"/>
      <c r="Q16" s="61"/>
      <c r="R16" s="61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324" t="s">
        <v>295</v>
      </c>
      <c r="B17" s="325"/>
      <c r="C17" s="112"/>
      <c r="D17" s="112"/>
      <c r="E17" s="125">
        <v>200</v>
      </c>
      <c r="F17" s="80" t="s">
        <v>52</v>
      </c>
      <c r="G17" s="112"/>
      <c r="H17" s="112"/>
      <c r="I17" s="115"/>
      <c r="J17" s="271"/>
      <c r="K17" s="61"/>
      <c r="L17" s="61"/>
      <c r="M17" s="61"/>
      <c r="N17" s="61"/>
      <c r="O17" s="61"/>
      <c r="P17" s="61"/>
      <c r="Q17" s="61"/>
      <c r="R17" s="61"/>
      <c r="S17" s="54"/>
      <c r="T17" s="54"/>
      <c r="U17" s="54"/>
      <c r="V17" s="54"/>
      <c r="W17" s="54"/>
      <c r="X17" s="54"/>
      <c r="Y17" s="54"/>
      <c r="Z17" s="54"/>
      <c r="AA17" s="54"/>
    </row>
    <row r="18" spans="1:27">
      <c r="A18" s="78" t="s">
        <v>302</v>
      </c>
      <c r="B18" s="79"/>
      <c r="C18" s="112"/>
      <c r="D18" s="112"/>
      <c r="E18" s="113">
        <f>SUM(E16:E17)</f>
        <v>5200</v>
      </c>
      <c r="F18" s="80" t="s">
        <v>52</v>
      </c>
      <c r="G18" s="112"/>
      <c r="H18" s="112"/>
      <c r="I18" s="115"/>
      <c r="J18" s="271"/>
      <c r="K18" s="61"/>
      <c r="L18" s="61"/>
      <c r="M18" s="61"/>
      <c r="N18" s="61"/>
      <c r="O18" s="61"/>
      <c r="P18" s="61"/>
      <c r="Q18" s="61"/>
      <c r="R18" s="61"/>
      <c r="S18" s="54"/>
      <c r="T18" s="54"/>
      <c r="U18" s="54"/>
      <c r="V18" s="54"/>
      <c r="W18" s="54"/>
      <c r="X18" s="54"/>
      <c r="Y18" s="54"/>
      <c r="Z18" s="54"/>
      <c r="AA18" s="54"/>
    </row>
    <row r="19" spans="1:27" ht="14.45" thickBot="1">
      <c r="A19" s="336"/>
      <c r="B19" s="337"/>
      <c r="C19" s="120"/>
      <c r="D19" s="120"/>
      <c r="E19" s="82"/>
      <c r="F19" s="126"/>
      <c r="G19" s="120"/>
      <c r="H19" s="120"/>
      <c r="I19" s="122"/>
      <c r="J19" s="271"/>
      <c r="K19" s="61"/>
      <c r="L19" s="61"/>
      <c r="M19" s="61"/>
      <c r="N19" s="61"/>
      <c r="O19" s="61"/>
      <c r="P19" s="61"/>
      <c r="Q19" s="61"/>
      <c r="R19" s="61"/>
      <c r="S19" s="54"/>
      <c r="T19" s="54"/>
      <c r="U19" s="54"/>
      <c r="V19" s="54"/>
      <c r="W19" s="54"/>
      <c r="X19" s="54"/>
      <c r="Y19" s="54"/>
      <c r="Z19" s="54"/>
      <c r="AA19" s="54"/>
    </row>
    <row r="20" spans="1:27" ht="15" thickTop="1" thickBot="1">
      <c r="A20" s="123"/>
      <c r="B20" s="123"/>
      <c r="C20" s="123"/>
      <c r="D20" s="123"/>
      <c r="E20" s="123"/>
      <c r="F20" s="123"/>
      <c r="G20" s="123"/>
      <c r="H20" s="123"/>
      <c r="I20" s="123"/>
      <c r="J20" s="273"/>
      <c r="K20" s="61"/>
      <c r="L20" s="61"/>
      <c r="M20" s="61"/>
      <c r="N20" s="61"/>
      <c r="O20" s="61"/>
      <c r="P20" s="61"/>
      <c r="Q20" s="61"/>
      <c r="R20" s="61"/>
      <c r="S20" s="54"/>
      <c r="T20" s="54"/>
      <c r="U20" s="54"/>
      <c r="V20" s="54"/>
      <c r="W20" s="54"/>
      <c r="X20" s="54"/>
      <c r="Y20" s="54"/>
      <c r="Z20" s="54"/>
      <c r="AA20" s="54"/>
    </row>
    <row r="21" spans="1:27" ht="14.45" thickTop="1">
      <c r="A21" s="314" t="s">
        <v>20</v>
      </c>
      <c r="B21" s="315"/>
      <c r="C21" s="315"/>
      <c r="D21" s="315"/>
      <c r="E21" s="315"/>
      <c r="F21" s="315"/>
      <c r="G21" s="315"/>
      <c r="H21" s="315"/>
      <c r="I21" s="316"/>
      <c r="J21" s="271"/>
      <c r="K21" s="61"/>
      <c r="L21" s="61"/>
      <c r="M21" s="61"/>
      <c r="N21" s="61"/>
      <c r="O21" s="61"/>
      <c r="P21" s="61"/>
      <c r="Q21" s="61"/>
      <c r="R21" s="61"/>
      <c r="S21" s="54"/>
      <c r="T21" s="54"/>
      <c r="U21" s="54"/>
      <c r="V21" s="54"/>
      <c r="W21" s="54"/>
      <c r="X21" s="54"/>
      <c r="Y21" s="54"/>
      <c r="Z21" s="54"/>
      <c r="AA21" s="54"/>
    </row>
    <row r="22" spans="1:27" ht="15.75">
      <c r="A22" s="334" t="s">
        <v>303</v>
      </c>
      <c r="B22" s="335"/>
      <c r="C22" s="112"/>
      <c r="D22" s="112"/>
      <c r="E22" s="113">
        <f>E18/VLOOKUP(E7,ตาราง!B4:G8,4,FALSE)</f>
        <v>115.55555555555556</v>
      </c>
      <c r="F22" s="151" t="s">
        <v>22</v>
      </c>
      <c r="G22" s="112"/>
      <c r="H22" s="112"/>
      <c r="I22" s="115"/>
      <c r="J22" s="271"/>
      <c r="K22" s="61"/>
      <c r="L22" s="61"/>
      <c r="M22" s="61"/>
      <c r="N22" s="61"/>
      <c r="O22" s="61"/>
      <c r="P22" s="61"/>
      <c r="Q22" s="61"/>
      <c r="R22" s="61"/>
      <c r="S22" s="54"/>
      <c r="T22" s="54"/>
      <c r="U22" s="54"/>
      <c r="V22" s="54"/>
      <c r="W22" s="54"/>
      <c r="X22" s="54"/>
      <c r="Y22" s="54"/>
      <c r="Z22" s="54"/>
      <c r="AA22" s="54"/>
    </row>
    <row r="23" spans="1:27">
      <c r="A23" s="324" t="s">
        <v>304</v>
      </c>
      <c r="B23" s="325"/>
      <c r="C23" s="112"/>
      <c r="D23" s="112"/>
      <c r="E23" s="125">
        <v>8</v>
      </c>
      <c r="F23" s="153" t="s">
        <v>25</v>
      </c>
      <c r="G23" s="112"/>
      <c r="H23" s="112"/>
      <c r="I23" s="115"/>
      <c r="J23" s="271"/>
      <c r="K23" s="61"/>
      <c r="L23" s="61"/>
      <c r="M23" s="61"/>
      <c r="N23" s="61"/>
      <c r="O23" s="61"/>
      <c r="P23" s="61"/>
      <c r="Q23" s="61"/>
      <c r="R23" s="61"/>
      <c r="S23" s="54"/>
      <c r="T23" s="54"/>
      <c r="U23" s="54"/>
      <c r="V23" s="54"/>
      <c r="W23" s="54"/>
      <c r="X23" s="54"/>
      <c r="Y23" s="54"/>
      <c r="Z23" s="54"/>
      <c r="AA23" s="54"/>
    </row>
    <row r="24" spans="1:27">
      <c r="A24" s="324" t="s">
        <v>305</v>
      </c>
      <c r="B24" s="325"/>
      <c r="C24" s="112"/>
      <c r="D24" s="112"/>
      <c r="E24" s="125">
        <v>8</v>
      </c>
      <c r="F24" s="153" t="s">
        <v>25</v>
      </c>
      <c r="G24" s="112"/>
      <c r="H24" s="112"/>
      <c r="I24" s="115"/>
      <c r="J24" s="271"/>
      <c r="K24" s="61"/>
      <c r="L24" s="61"/>
      <c r="M24" s="61"/>
      <c r="N24" s="61"/>
      <c r="O24" s="61"/>
      <c r="P24" s="61"/>
      <c r="Q24" s="61"/>
      <c r="R24" s="61"/>
      <c r="S24" s="54"/>
      <c r="T24" s="54"/>
      <c r="U24" s="54"/>
      <c r="V24" s="54"/>
      <c r="W24" s="54"/>
      <c r="X24" s="54"/>
      <c r="Y24" s="54"/>
      <c r="Z24" s="54"/>
      <c r="AA24" s="54"/>
    </row>
    <row r="25" spans="1:27" ht="15.75">
      <c r="A25" s="324" t="s">
        <v>306</v>
      </c>
      <c r="B25" s="325"/>
      <c r="C25" s="112"/>
      <c r="D25" s="112"/>
      <c r="E25" s="113">
        <f>(E23*E24)*2.5^2</f>
        <v>400</v>
      </c>
      <c r="F25" s="151" t="s">
        <v>22</v>
      </c>
      <c r="G25" s="128" t="str">
        <f>IF(E25&gt;=E22,"ผ่าน","ไม่ผ่าน")</f>
        <v>ผ่าน</v>
      </c>
      <c r="H25" s="112"/>
      <c r="I25" s="115"/>
      <c r="J25" s="271"/>
      <c r="K25" s="61"/>
      <c r="L25" s="61"/>
      <c r="M25" s="61"/>
      <c r="N25" s="61"/>
      <c r="O25" s="61"/>
      <c r="P25" s="61"/>
      <c r="Q25" s="61"/>
      <c r="R25" s="61"/>
      <c r="S25" s="54"/>
      <c r="T25" s="54"/>
      <c r="U25" s="54"/>
      <c r="V25" s="54"/>
      <c r="W25" s="54"/>
      <c r="X25" s="54"/>
      <c r="Y25" s="54"/>
      <c r="Z25" s="54"/>
      <c r="AA25" s="54"/>
    </row>
    <row r="26" spans="1:27">
      <c r="A26" s="324" t="s">
        <v>307</v>
      </c>
      <c r="B26" s="325"/>
      <c r="C26" s="112"/>
      <c r="D26" s="112"/>
      <c r="E26" s="113">
        <f>SQRT(D8/E10)*0.671</f>
        <v>28.096664452089918</v>
      </c>
      <c r="F26" s="112"/>
      <c r="G26" s="112"/>
      <c r="H26" s="112"/>
      <c r="I26" s="115"/>
      <c r="J26" s="271"/>
      <c r="K26" s="61"/>
      <c r="L26" s="61"/>
      <c r="M26" s="61"/>
      <c r="N26" s="61"/>
      <c r="O26" s="61"/>
      <c r="P26" s="61"/>
      <c r="Q26" s="61"/>
      <c r="R26" s="61"/>
      <c r="S26" s="54"/>
      <c r="T26" s="54"/>
      <c r="U26" s="54"/>
      <c r="V26" s="54"/>
      <c r="W26" s="54"/>
      <c r="X26" s="54"/>
      <c r="Y26" s="54"/>
      <c r="Z26" s="54"/>
      <c r="AA26" s="54"/>
    </row>
    <row r="27" spans="1:27">
      <c r="A27" s="324" t="s">
        <v>335</v>
      </c>
      <c r="B27" s="325"/>
      <c r="C27" s="112"/>
      <c r="D27" s="112"/>
      <c r="E27" s="113">
        <f>(S11*E15*100)/(MIN(E23:E24)*2.5)</f>
        <v>10</v>
      </c>
      <c r="F27" s="112"/>
      <c r="G27" s="90" t="str">
        <f>IF(E27&lt;=50,"ผ่าน","ไม่ผ่าน")</f>
        <v>ผ่าน</v>
      </c>
      <c r="H27" s="112"/>
      <c r="I27" s="115"/>
      <c r="J27" s="271"/>
      <c r="K27" s="61"/>
      <c r="L27" s="61"/>
      <c r="M27" s="61"/>
      <c r="N27" s="61"/>
      <c r="O27" s="61"/>
      <c r="P27" s="61"/>
      <c r="Q27" s="61"/>
      <c r="R27" s="61"/>
      <c r="S27" s="54"/>
      <c r="T27" s="54"/>
      <c r="U27" s="54"/>
      <c r="V27" s="54"/>
      <c r="W27" s="54"/>
      <c r="X27" s="54"/>
      <c r="Y27" s="54"/>
      <c r="Z27" s="54"/>
      <c r="AA27" s="54"/>
    </row>
    <row r="28" spans="1:27">
      <c r="A28" s="130" t="s">
        <v>33</v>
      </c>
      <c r="B28" s="131"/>
      <c r="C28" s="112"/>
      <c r="D28" s="112"/>
      <c r="E28" s="113">
        <f>IF(AND(E27&lt;=11),E10,IF(AND(E27&gt;11,E27&lt;E26),(E10*(1-1/3*(E27/E26)^4)),IF(AND(E27&gt;E26,E27&lt;50),(0.3*D8)/E27^2)))</f>
        <v>45</v>
      </c>
      <c r="F28" s="112" t="s">
        <v>34</v>
      </c>
      <c r="G28" s="112"/>
      <c r="H28" s="112"/>
      <c r="I28" s="115"/>
      <c r="J28" s="271"/>
      <c r="K28" s="61"/>
      <c r="L28" s="61"/>
      <c r="M28" s="61"/>
      <c r="N28" s="61"/>
      <c r="O28" s="61"/>
      <c r="P28" s="61"/>
      <c r="Q28" s="61"/>
      <c r="R28" s="61"/>
      <c r="S28" s="54"/>
      <c r="T28" s="54"/>
      <c r="U28" s="54"/>
      <c r="V28" s="54"/>
      <c r="W28" s="54"/>
      <c r="X28" s="54"/>
      <c r="Y28" s="54"/>
      <c r="Z28" s="54"/>
      <c r="AA28" s="54"/>
    </row>
    <row r="29" spans="1:27" ht="15" thickBot="1">
      <c r="A29" s="132" t="s">
        <v>35</v>
      </c>
      <c r="B29" s="133"/>
      <c r="C29" s="120"/>
      <c r="D29" s="120"/>
      <c r="E29" s="134">
        <f>E28*E25</f>
        <v>18000</v>
      </c>
      <c r="F29" s="120" t="s">
        <v>7</v>
      </c>
      <c r="G29" s="119" t="str">
        <f>IF(E29&gt;=E18,"ผ่าน","ไม่ผ่าน")</f>
        <v>ผ่าน</v>
      </c>
      <c r="H29" s="120"/>
      <c r="I29" s="122"/>
      <c r="J29" s="271"/>
      <c r="K29" s="61"/>
      <c r="L29" s="61"/>
      <c r="M29" s="61"/>
      <c r="N29" s="61"/>
      <c r="O29" s="61"/>
      <c r="P29" s="61"/>
      <c r="Q29" s="61"/>
      <c r="R29" s="61"/>
      <c r="S29" s="54"/>
      <c r="T29" s="54"/>
      <c r="U29" s="54"/>
      <c r="V29" s="54"/>
      <c r="W29" s="54"/>
      <c r="X29" s="54"/>
      <c r="Y29" s="54"/>
      <c r="Z29" s="54"/>
      <c r="AA29" s="54"/>
    </row>
    <row r="30" spans="1:27" ht="15" thickTop="1" thickBot="1">
      <c r="A30" s="123"/>
      <c r="B30" s="123"/>
      <c r="C30" s="123"/>
      <c r="D30" s="123"/>
      <c r="E30" s="123"/>
      <c r="F30" s="123"/>
      <c r="G30" s="123"/>
      <c r="H30" s="123"/>
      <c r="I30" s="123"/>
      <c r="J30" s="271"/>
      <c r="K30" s="61"/>
      <c r="L30" s="61"/>
      <c r="M30" s="61"/>
      <c r="N30" s="61"/>
      <c r="O30" s="61"/>
      <c r="P30" s="61"/>
      <c r="Q30" s="61"/>
      <c r="R30" s="61"/>
      <c r="S30" s="54"/>
      <c r="T30" s="54"/>
      <c r="U30" s="54"/>
      <c r="V30" s="54"/>
      <c r="W30" s="54"/>
      <c r="X30" s="54"/>
      <c r="Y30" s="54"/>
      <c r="Z30" s="54"/>
      <c r="AA30" s="54"/>
    </row>
    <row r="31" spans="1:27" ht="14.45" customHeight="1" thickTop="1">
      <c r="A31" s="314" t="s">
        <v>32</v>
      </c>
      <c r="B31" s="315"/>
      <c r="C31" s="315"/>
      <c r="D31" s="315"/>
      <c r="E31" s="315"/>
      <c r="F31" s="315"/>
      <c r="G31" s="315"/>
      <c r="H31" s="315"/>
      <c r="I31" s="316"/>
      <c r="J31" s="273"/>
      <c r="K31" s="61"/>
      <c r="L31" s="61"/>
      <c r="M31" s="61"/>
      <c r="N31" s="61"/>
      <c r="O31" s="61"/>
      <c r="P31" s="61"/>
      <c r="Q31" s="61"/>
      <c r="R31" s="61"/>
      <c r="S31" s="54"/>
      <c r="T31" s="54"/>
      <c r="U31" s="54"/>
      <c r="V31" s="54"/>
      <c r="W31" s="54"/>
      <c r="X31" s="54"/>
      <c r="Y31" s="54"/>
      <c r="Z31" s="54"/>
      <c r="AA31" s="54"/>
    </row>
    <row r="32" spans="1:27">
      <c r="A32" s="62" t="s">
        <v>280</v>
      </c>
      <c r="B32" s="54"/>
      <c r="C32" s="54"/>
      <c r="D32" s="54"/>
      <c r="E32" s="208" t="str">
        <f>E6</f>
        <v>กะท้อน</v>
      </c>
      <c r="F32" s="54"/>
      <c r="G32" s="112"/>
      <c r="H32" s="112"/>
      <c r="I32" s="115"/>
      <c r="J32" s="271"/>
      <c r="K32" s="61"/>
      <c r="L32" s="61"/>
      <c r="M32" s="61"/>
      <c r="N32" s="61"/>
      <c r="O32" s="61"/>
      <c r="P32" s="61"/>
      <c r="Q32" s="61"/>
      <c r="R32" s="61"/>
      <c r="S32" s="54"/>
      <c r="T32" s="54"/>
      <c r="U32" s="54"/>
      <c r="V32" s="54"/>
      <c r="W32" s="54"/>
      <c r="X32" s="54"/>
      <c r="Y32" s="54"/>
      <c r="Z32" s="54"/>
      <c r="AA32" s="54"/>
    </row>
    <row r="33" spans="1:27">
      <c r="A33" s="78" t="s">
        <v>281</v>
      </c>
      <c r="B33" s="118"/>
      <c r="C33" s="112"/>
      <c r="D33" s="112"/>
      <c r="E33" s="210" t="str">
        <f>_xlfn.CONCAT(E23,ตาราง!H183,E24)</f>
        <v>8x8</v>
      </c>
      <c r="F33" s="112" t="s">
        <v>275</v>
      </c>
      <c r="G33" s="112"/>
      <c r="H33" s="112"/>
      <c r="I33" s="115"/>
      <c r="J33" s="271"/>
      <c r="K33" s="61"/>
      <c r="L33" s="61"/>
      <c r="M33" s="61"/>
      <c r="N33" s="61"/>
      <c r="O33" s="61"/>
      <c r="P33" s="61"/>
      <c r="Q33" s="61"/>
      <c r="R33" s="61"/>
      <c r="S33" s="54"/>
      <c r="T33" s="54"/>
      <c r="U33" s="54"/>
      <c r="V33" s="54"/>
      <c r="W33" s="54"/>
      <c r="X33" s="54"/>
      <c r="Y33" s="54"/>
      <c r="Z33" s="54"/>
      <c r="AA33" s="54"/>
    </row>
    <row r="34" spans="1:27" ht="15" thickBot="1">
      <c r="A34" s="139" t="s">
        <v>282</v>
      </c>
      <c r="B34" s="274"/>
      <c r="C34" s="120"/>
      <c r="D34" s="120"/>
      <c r="E34" s="134">
        <f>E15</f>
        <v>2</v>
      </c>
      <c r="F34" s="120" t="s">
        <v>3</v>
      </c>
      <c r="G34" s="73"/>
      <c r="H34" s="73"/>
      <c r="I34" s="75"/>
      <c r="J34" s="61"/>
      <c r="K34" s="61"/>
      <c r="L34" s="61"/>
      <c r="M34" s="61"/>
      <c r="N34" s="61"/>
      <c r="O34" s="61"/>
      <c r="P34" s="61"/>
      <c r="Q34" s="61"/>
      <c r="R34" s="61"/>
      <c r="S34" s="54"/>
      <c r="T34" s="54"/>
      <c r="U34" s="54"/>
      <c r="V34" s="54"/>
      <c r="W34" s="54"/>
      <c r="X34" s="54"/>
      <c r="Y34" s="54"/>
      <c r="Z34" s="54"/>
      <c r="AA34" s="54"/>
    </row>
    <row r="35" spans="1:27" ht="14.45" thickTop="1">
      <c r="A35" s="54"/>
      <c r="B35" s="54"/>
      <c r="C35" s="54"/>
      <c r="D35" s="54"/>
      <c r="E35" s="54"/>
      <c r="F35" s="54"/>
      <c r="G35" s="54"/>
      <c r="H35" s="54"/>
      <c r="I35" s="54"/>
      <c r="J35" s="61"/>
      <c r="K35" s="61"/>
      <c r="L35" s="61"/>
      <c r="M35" s="61"/>
      <c r="N35" s="61"/>
      <c r="O35" s="61"/>
      <c r="P35" s="61"/>
      <c r="Q35" s="61"/>
      <c r="R35" s="61"/>
      <c r="S35" s="54"/>
      <c r="T35" s="54"/>
      <c r="U35" s="54"/>
      <c r="V35" s="54"/>
      <c r="W35" s="54"/>
      <c r="X35" s="54"/>
      <c r="Y35" s="54"/>
      <c r="Z35" s="54"/>
      <c r="AA35" s="54"/>
    </row>
    <row r="36" spans="1:27" ht="13.9">
      <c r="A36" s="54"/>
      <c r="B36" s="54"/>
      <c r="C36" s="54"/>
      <c r="D36" s="54"/>
      <c r="E36" s="54"/>
      <c r="F36" s="54"/>
      <c r="G36" s="54"/>
      <c r="H36" s="54"/>
      <c r="I36" s="54"/>
      <c r="J36" s="61"/>
      <c r="K36" s="61"/>
      <c r="L36" s="61"/>
      <c r="M36" s="61"/>
      <c r="N36" s="61"/>
      <c r="O36" s="61"/>
      <c r="P36" s="61"/>
      <c r="Q36" s="61"/>
      <c r="R36" s="61"/>
      <c r="S36" s="54"/>
      <c r="T36" s="54"/>
      <c r="U36" s="54"/>
      <c r="V36" s="54"/>
      <c r="W36" s="54"/>
      <c r="X36" s="54"/>
      <c r="Y36" s="54"/>
      <c r="Z36" s="54"/>
      <c r="AA36" s="54"/>
    </row>
    <row r="37" spans="1:27" ht="13.9">
      <c r="A37" s="54"/>
      <c r="B37" s="54"/>
      <c r="C37" s="54"/>
      <c r="D37" s="54"/>
      <c r="E37" s="54"/>
      <c r="F37" s="54"/>
      <c r="G37" s="54"/>
      <c r="H37" s="54"/>
      <c r="I37" s="208"/>
      <c r="J37" s="275"/>
      <c r="K37" s="61"/>
      <c r="L37" s="61"/>
      <c r="M37" s="61"/>
      <c r="N37" s="61"/>
      <c r="O37" s="61"/>
      <c r="P37" s="61"/>
      <c r="Q37" s="61"/>
      <c r="R37" s="61"/>
      <c r="S37" s="54"/>
      <c r="T37" s="54"/>
      <c r="U37" s="54"/>
      <c r="V37" s="54"/>
      <c r="W37" s="54"/>
      <c r="X37" s="54"/>
      <c r="Y37" s="54"/>
      <c r="Z37" s="54"/>
      <c r="AA37" s="54"/>
    </row>
    <row r="38" spans="1:27" ht="13.9">
      <c r="A38" s="54"/>
      <c r="B38" s="54"/>
      <c r="C38" s="54"/>
      <c r="D38" s="54"/>
      <c r="E38" s="54"/>
      <c r="F38" s="54"/>
      <c r="G38" s="54"/>
      <c r="H38" s="54"/>
      <c r="I38" s="54"/>
      <c r="J38" s="61"/>
      <c r="K38" s="61"/>
      <c r="L38" s="61"/>
      <c r="M38" s="61"/>
      <c r="N38" s="61"/>
      <c r="O38" s="61"/>
      <c r="P38" s="61"/>
      <c r="Q38" s="61"/>
      <c r="R38" s="61"/>
      <c r="S38" s="54"/>
      <c r="T38" s="54"/>
      <c r="U38" s="54"/>
      <c r="V38" s="54"/>
      <c r="W38" s="54"/>
      <c r="X38" s="54"/>
      <c r="Y38" s="54"/>
      <c r="Z38" s="54"/>
      <c r="AA38" s="54"/>
    </row>
    <row r="39" spans="1:27" ht="13.9">
      <c r="A39" s="54"/>
      <c r="B39" s="54"/>
      <c r="C39" s="54"/>
      <c r="D39" s="54"/>
      <c r="E39" s="54"/>
      <c r="F39" s="54"/>
      <c r="G39" s="54"/>
      <c r="H39" s="54"/>
      <c r="I39" s="54"/>
      <c r="J39" s="61"/>
      <c r="K39" s="61"/>
      <c r="L39" s="61"/>
      <c r="M39" s="61"/>
      <c r="N39" s="61"/>
      <c r="O39" s="61"/>
      <c r="P39" s="61"/>
      <c r="Q39" s="61"/>
      <c r="R39" s="61"/>
      <c r="S39" s="54"/>
      <c r="T39" s="54"/>
      <c r="U39" s="54"/>
      <c r="V39" s="54"/>
      <c r="W39" s="54"/>
      <c r="X39" s="54"/>
      <c r="Y39" s="54"/>
      <c r="Z39" s="54"/>
      <c r="AA39" s="54"/>
    </row>
    <row r="40" spans="1:27" ht="13.9">
      <c r="A40" s="54"/>
      <c r="B40" s="54"/>
      <c r="C40" s="54"/>
      <c r="D40" s="54"/>
      <c r="E40" s="54"/>
      <c r="F40" s="54"/>
      <c r="G40" s="54"/>
      <c r="H40" s="54"/>
      <c r="I40" s="54"/>
      <c r="J40" s="61"/>
      <c r="K40" s="61"/>
      <c r="L40" s="61"/>
      <c r="M40" s="61"/>
      <c r="N40" s="61"/>
      <c r="O40" s="61"/>
      <c r="P40" s="61"/>
      <c r="Q40" s="61"/>
      <c r="R40" s="61"/>
      <c r="S40" s="54"/>
      <c r="T40" s="54"/>
      <c r="U40" s="54"/>
      <c r="V40" s="54"/>
      <c r="W40" s="54"/>
      <c r="X40" s="54"/>
      <c r="Y40" s="54"/>
      <c r="Z40" s="54"/>
      <c r="AA40" s="54"/>
    </row>
    <row r="41" spans="1:27" ht="13.9">
      <c r="A41" s="54"/>
      <c r="B41" s="54"/>
      <c r="C41" s="54"/>
      <c r="D41" s="54"/>
      <c r="E41" s="54"/>
      <c r="F41" s="54"/>
      <c r="G41" s="54"/>
      <c r="H41" s="54"/>
      <c r="I41" s="54"/>
      <c r="J41" s="61"/>
      <c r="K41" s="61"/>
      <c r="L41" s="61"/>
      <c r="M41" s="61"/>
      <c r="N41" s="61"/>
      <c r="O41" s="61"/>
      <c r="P41" s="61"/>
      <c r="Q41" s="61"/>
      <c r="R41" s="61"/>
      <c r="S41" s="54"/>
      <c r="T41" s="54"/>
      <c r="U41" s="54"/>
      <c r="V41" s="54"/>
      <c r="W41" s="54"/>
      <c r="X41" s="54"/>
      <c r="Y41" s="54"/>
      <c r="Z41" s="54"/>
      <c r="AA41" s="54"/>
    </row>
    <row r="42" spans="1:27" ht="13.9">
      <c r="A42" s="54"/>
      <c r="B42" s="54"/>
      <c r="C42" s="54"/>
      <c r="D42" s="54"/>
      <c r="E42" s="54"/>
      <c r="F42" s="54"/>
      <c r="G42" s="54"/>
      <c r="H42" s="54"/>
      <c r="I42" s="54"/>
      <c r="J42" s="61"/>
      <c r="K42" s="61"/>
      <c r="L42" s="61"/>
      <c r="M42" s="61"/>
      <c r="N42" s="61"/>
      <c r="O42" s="61"/>
      <c r="P42" s="61"/>
      <c r="Q42" s="61"/>
      <c r="R42" s="61"/>
      <c r="S42" s="54"/>
      <c r="T42" s="54"/>
      <c r="U42" s="54"/>
      <c r="V42" s="54"/>
      <c r="W42" s="54"/>
      <c r="X42" s="54"/>
      <c r="Y42" s="54"/>
      <c r="Z42" s="54"/>
      <c r="AA42" s="54"/>
    </row>
    <row r="43" spans="1:27" ht="13.9">
      <c r="A43" s="54"/>
      <c r="B43" s="54"/>
      <c r="C43" s="54"/>
      <c r="D43" s="54"/>
      <c r="E43" s="54"/>
      <c r="F43" s="54"/>
      <c r="G43" s="54"/>
      <c r="H43" s="54"/>
      <c r="I43" s="54"/>
      <c r="J43" s="61"/>
      <c r="K43" s="61"/>
      <c r="L43" s="61"/>
      <c r="M43" s="61"/>
      <c r="N43" s="61"/>
      <c r="O43" s="61"/>
      <c r="P43" s="61"/>
      <c r="Q43" s="61"/>
      <c r="R43" s="61"/>
      <c r="S43" s="54"/>
      <c r="T43" s="54"/>
      <c r="U43" s="54"/>
      <c r="V43" s="54"/>
      <c r="W43" s="54"/>
      <c r="X43" s="54"/>
      <c r="Y43" s="54"/>
      <c r="Z43" s="54"/>
      <c r="AA43" s="54"/>
    </row>
    <row r="44" spans="1:27" ht="13.9">
      <c r="A44" s="54"/>
      <c r="B44" s="54"/>
      <c r="C44" s="54"/>
      <c r="D44" s="54"/>
      <c r="E44" s="54"/>
      <c r="F44" s="54"/>
      <c r="G44" s="54"/>
      <c r="H44" s="54"/>
      <c r="I44" s="54"/>
      <c r="J44" s="61"/>
      <c r="K44" s="61"/>
      <c r="L44" s="61"/>
      <c r="M44" s="61"/>
      <c r="N44" s="61"/>
      <c r="O44" s="61"/>
      <c r="P44" s="61"/>
      <c r="Q44" s="61"/>
      <c r="R44" s="61"/>
      <c r="S44" s="54"/>
      <c r="T44" s="54"/>
      <c r="U44" s="54"/>
      <c r="V44" s="54"/>
      <c r="W44" s="54"/>
      <c r="X44" s="54"/>
      <c r="Y44" s="54"/>
      <c r="Z44" s="54"/>
      <c r="AA44" s="54"/>
    </row>
    <row r="45" spans="1:27" ht="13.9">
      <c r="A45" s="54"/>
      <c r="B45" s="54"/>
      <c r="C45" s="54"/>
      <c r="D45" s="54"/>
      <c r="E45" s="54"/>
      <c r="F45" s="54"/>
      <c r="G45" s="54"/>
      <c r="H45" s="54"/>
      <c r="I45" s="54"/>
      <c r="J45" s="53"/>
      <c r="K45" s="53" t="s">
        <v>77</v>
      </c>
      <c r="L45" s="53" t="s">
        <v>78</v>
      </c>
      <c r="M45" s="53" t="s">
        <v>79</v>
      </c>
      <c r="N45" s="53" t="s">
        <v>80</v>
      </c>
      <c r="O45" s="53"/>
      <c r="P45" s="53"/>
      <c r="Q45" s="53"/>
      <c r="R45" s="53"/>
      <c r="S45" s="54"/>
      <c r="T45" s="54"/>
      <c r="U45" s="54"/>
      <c r="V45" s="54"/>
      <c r="W45" s="54"/>
      <c r="X45" s="54"/>
      <c r="Y45" s="54"/>
      <c r="Z45" s="54"/>
      <c r="AA45" s="54"/>
    </row>
    <row r="46" spans="1:27" ht="13.9">
      <c r="A46" s="54"/>
      <c r="B46" s="54"/>
      <c r="C46" s="54"/>
      <c r="D46" s="54"/>
      <c r="E46" s="54"/>
      <c r="F46" s="54"/>
      <c r="G46" s="112"/>
      <c r="H46" s="112"/>
      <c r="I46" s="54"/>
      <c r="J46" s="53" t="s">
        <v>81</v>
      </c>
      <c r="K46" s="53">
        <v>0.91</v>
      </c>
      <c r="L46" s="53">
        <v>0.9</v>
      </c>
      <c r="M46" s="53">
        <v>1</v>
      </c>
      <c r="N46" s="53">
        <v>1</v>
      </c>
      <c r="O46" s="53">
        <v>0.33</v>
      </c>
      <c r="P46" s="53"/>
      <c r="Q46" s="53"/>
      <c r="R46" s="53"/>
    </row>
    <row r="47" spans="1:27" ht="13.9">
      <c r="A47" s="54"/>
      <c r="B47" s="54"/>
      <c r="C47" s="54"/>
      <c r="D47" s="54"/>
      <c r="E47" s="54"/>
      <c r="F47" s="54"/>
      <c r="G47" s="54"/>
      <c r="H47" s="54"/>
      <c r="I47" s="54"/>
      <c r="J47" s="53" t="s">
        <v>19</v>
      </c>
      <c r="K47" s="53">
        <v>1</v>
      </c>
      <c r="L47" s="53">
        <v>1</v>
      </c>
      <c r="M47" s="53">
        <v>1</v>
      </c>
      <c r="N47" s="53">
        <v>1</v>
      </c>
      <c r="O47" s="53">
        <v>1</v>
      </c>
      <c r="P47" s="53"/>
      <c r="Q47" s="53"/>
      <c r="R47" s="53"/>
    </row>
    <row r="48" spans="1:27">
      <c r="A48" s="54"/>
      <c r="B48" s="54"/>
      <c r="C48" s="54"/>
      <c r="D48" s="54"/>
      <c r="E48" s="54"/>
      <c r="F48" s="54"/>
      <c r="G48" s="54"/>
      <c r="H48" s="54"/>
      <c r="I48" s="54"/>
      <c r="J48" s="53" t="s">
        <v>82</v>
      </c>
      <c r="K48" s="53">
        <f>VLOOKUP(E12,J46:L47,2,)</f>
        <v>1</v>
      </c>
      <c r="L48" s="53"/>
      <c r="M48" s="53"/>
      <c r="N48" s="53"/>
      <c r="O48" s="53"/>
      <c r="P48" s="53"/>
      <c r="Q48" s="53"/>
      <c r="R48" s="53"/>
    </row>
    <row r="49" spans="1:18">
      <c r="A49" s="54"/>
      <c r="B49" s="54"/>
      <c r="C49" s="54"/>
      <c r="D49" s="54"/>
      <c r="E49" s="54"/>
      <c r="F49" s="112"/>
      <c r="G49" s="54"/>
      <c r="H49" s="54"/>
      <c r="I49" s="54"/>
      <c r="J49" s="53" t="s">
        <v>83</v>
      </c>
      <c r="K49" s="53">
        <f>VLOOKUP(E12,J46:L47,3,FALSE)</f>
        <v>1</v>
      </c>
      <c r="L49" s="53"/>
      <c r="M49" s="53"/>
      <c r="N49" s="53"/>
      <c r="O49" s="53"/>
      <c r="P49" s="53"/>
      <c r="Q49" s="53"/>
      <c r="R49" s="53"/>
    </row>
    <row r="50" spans="1:18">
      <c r="A50" s="54"/>
      <c r="B50" s="54"/>
      <c r="C50" s="54"/>
      <c r="D50" s="54"/>
      <c r="E50" s="54"/>
      <c r="F50" s="54"/>
      <c r="G50" s="54"/>
      <c r="H50" s="54"/>
      <c r="I50" s="54"/>
      <c r="J50" s="53"/>
      <c r="K50" s="53"/>
      <c r="L50" s="53"/>
      <c r="M50" s="53"/>
      <c r="N50" s="53"/>
      <c r="O50" s="53" t="s">
        <v>222</v>
      </c>
      <c r="P50" s="53">
        <v>1100</v>
      </c>
      <c r="Q50" s="53" t="s">
        <v>222</v>
      </c>
      <c r="R50" s="53">
        <v>1100</v>
      </c>
    </row>
    <row r="51" spans="1:18">
      <c r="A51" s="54"/>
      <c r="B51" s="54"/>
      <c r="C51" s="54"/>
      <c r="D51" s="54"/>
      <c r="E51" s="54"/>
      <c r="F51" s="54"/>
      <c r="G51" s="54"/>
      <c r="H51" s="54"/>
      <c r="I51" s="54"/>
      <c r="J51" s="53"/>
      <c r="K51" s="53"/>
      <c r="L51" s="53"/>
      <c r="M51" s="53"/>
      <c r="N51" s="53"/>
      <c r="O51" s="53" t="s">
        <v>238</v>
      </c>
      <c r="P51" s="53">
        <v>700</v>
      </c>
      <c r="Q51" s="53" t="s">
        <v>223</v>
      </c>
      <c r="R51" s="53">
        <v>920</v>
      </c>
    </row>
    <row r="52" spans="1:18">
      <c r="A52" s="54"/>
      <c r="B52" s="54"/>
      <c r="C52" s="54"/>
      <c r="D52" s="54"/>
      <c r="E52" s="54"/>
      <c r="F52" s="54"/>
      <c r="G52" s="54"/>
      <c r="H52" s="54"/>
      <c r="I52" s="54"/>
      <c r="J52" s="53"/>
      <c r="K52" s="53"/>
      <c r="L52" s="53"/>
      <c r="M52" s="53"/>
      <c r="N52" s="53"/>
      <c r="O52" s="53" t="s">
        <v>231</v>
      </c>
      <c r="P52" s="53">
        <v>690</v>
      </c>
      <c r="Q52" s="53" t="s">
        <v>224</v>
      </c>
      <c r="R52" s="53">
        <v>880</v>
      </c>
    </row>
    <row r="53" spans="1:18">
      <c r="A53" s="54"/>
      <c r="B53" s="54"/>
      <c r="C53" s="54"/>
      <c r="D53" s="54"/>
      <c r="E53" s="54"/>
      <c r="F53" s="54"/>
      <c r="G53" s="54"/>
      <c r="H53" s="54"/>
      <c r="I53" s="54"/>
      <c r="J53" s="53"/>
      <c r="K53" s="53"/>
      <c r="L53" s="53"/>
      <c r="M53" s="53"/>
      <c r="N53" s="53"/>
      <c r="O53" s="53" t="s">
        <v>242</v>
      </c>
      <c r="P53" s="53">
        <v>580</v>
      </c>
      <c r="Q53" s="53" t="s">
        <v>225</v>
      </c>
      <c r="R53" s="53">
        <v>1050</v>
      </c>
    </row>
    <row r="54" spans="1:18">
      <c r="A54" s="54"/>
      <c r="B54" s="54"/>
      <c r="C54" s="54"/>
      <c r="D54" s="54"/>
      <c r="E54" s="54"/>
      <c r="F54" s="54"/>
      <c r="G54" s="54"/>
      <c r="H54" s="54"/>
      <c r="I54" s="54"/>
      <c r="J54" s="53"/>
      <c r="K54" s="53"/>
      <c r="L54" s="53"/>
      <c r="M54" s="53"/>
      <c r="N54" s="53"/>
      <c r="O54" s="53" t="s">
        <v>244</v>
      </c>
      <c r="P54" s="53">
        <v>740</v>
      </c>
      <c r="Q54" s="53" t="s">
        <v>226</v>
      </c>
      <c r="R54" s="53">
        <v>1070</v>
      </c>
    </row>
    <row r="55" spans="1:18">
      <c r="A55" s="276" t="s">
        <v>308</v>
      </c>
      <c r="B55" s="146"/>
      <c r="C55" s="112"/>
      <c r="D55" s="112"/>
      <c r="E55" s="277">
        <f>E15*100/M62</f>
        <v>34.641016151377542</v>
      </c>
      <c r="F55" s="112"/>
      <c r="G55" s="277" t="str">
        <f>IF($E$55&lt;=100,"ผ่าน","ไม่ผ่าน")</f>
        <v>ผ่าน</v>
      </c>
      <c r="H55" s="54"/>
      <c r="I55" s="54"/>
      <c r="J55" s="53" t="str">
        <f>IF(E6="เขล็ง","ไม้เนื้อเข็งมาก",IF(OR(E6="กันเกรา",E6="ชัน",E6="แดง",E6="เต็ง",E6="ประดู่",E6="มะค่าโมง",E6="รัง",E6="หลุมพอ",E6="เคี่ยมคะนอง"),"ไม้เนื้อแข็ง",IF(OR(E6="กว้าว",E6="ตะเคียนทอง",E6="ตะเคียนหนู",E6="ตะแบก",E6="นนทรี",E6="พลวง",E6="มะค่าแต้",),"ไม้เนื้อแข็งปานกลาง",IF(OR(E6="กระเจา",E6="กะบาก",E6="พะยอม",E6="สัก",E6="อินทนิล",),"ไม้เนื้ออ่อน","ไม้เนื้ออ่อนมาก"))))</f>
        <v>ไม้เนื้ออ่อนมาก</v>
      </c>
      <c r="K55" s="53"/>
      <c r="L55" s="53"/>
      <c r="M55" s="53"/>
      <c r="N55" s="53"/>
      <c r="O55" s="53" t="s">
        <v>223</v>
      </c>
      <c r="P55" s="53">
        <v>920</v>
      </c>
      <c r="Q55" s="53" t="s">
        <v>227</v>
      </c>
      <c r="R55" s="53">
        <v>840</v>
      </c>
    </row>
    <row r="56" spans="1:18">
      <c r="A56" s="54"/>
      <c r="B56" s="54"/>
      <c r="C56" s="54"/>
      <c r="D56" s="54"/>
      <c r="E56" s="54"/>
      <c r="F56" s="54"/>
      <c r="G56" s="54"/>
      <c r="H56" s="54"/>
      <c r="I56" s="54"/>
      <c r="J56" s="53"/>
      <c r="K56" s="53"/>
      <c r="L56" s="53"/>
      <c r="M56" s="53"/>
      <c r="N56" s="53"/>
      <c r="O56" s="53" t="s">
        <v>245</v>
      </c>
      <c r="P56" s="53">
        <v>960</v>
      </c>
      <c r="Q56" s="53" t="s">
        <v>228</v>
      </c>
      <c r="R56" s="53">
        <v>850</v>
      </c>
    </row>
    <row r="57" spans="1:18">
      <c r="A57" s="54"/>
      <c r="B57" s="54"/>
      <c r="C57" s="54"/>
      <c r="D57" s="54"/>
      <c r="E57" s="54"/>
      <c r="F57" s="54"/>
      <c r="G57" s="54"/>
      <c r="H57" s="54"/>
      <c r="I57" s="54"/>
      <c r="J57" s="53"/>
      <c r="K57" s="53"/>
      <c r="L57" s="53"/>
      <c r="M57" s="53"/>
      <c r="N57" s="53"/>
      <c r="O57" s="53" t="s">
        <v>224</v>
      </c>
      <c r="P57" s="53">
        <v>880</v>
      </c>
      <c r="Q57" s="53" t="s">
        <v>229</v>
      </c>
      <c r="R57" s="53">
        <v>1060</v>
      </c>
    </row>
    <row r="58" spans="1:18">
      <c r="A58" s="54"/>
      <c r="B58" s="54"/>
      <c r="C58" s="54"/>
      <c r="D58" s="54"/>
      <c r="E58" s="54"/>
      <c r="F58" s="54"/>
      <c r="G58" s="54"/>
      <c r="H58" s="54"/>
      <c r="I58" s="54"/>
      <c r="J58" s="53"/>
      <c r="K58" s="53"/>
      <c r="L58" s="53"/>
      <c r="M58" s="53"/>
      <c r="N58" s="53"/>
      <c r="O58" s="53" t="s">
        <v>225</v>
      </c>
      <c r="P58" s="53">
        <v>1050</v>
      </c>
      <c r="Q58" s="53" t="s">
        <v>230</v>
      </c>
      <c r="R58" s="53">
        <v>850</v>
      </c>
    </row>
    <row r="59" spans="1:18">
      <c r="A59" s="54"/>
      <c r="B59" s="54"/>
      <c r="C59" s="54"/>
      <c r="D59" s="54"/>
      <c r="E59" s="54"/>
      <c r="F59" s="54"/>
      <c r="G59" s="54"/>
      <c r="H59" s="54"/>
      <c r="I59" s="54"/>
      <c r="J59" s="53"/>
      <c r="K59" s="53"/>
      <c r="L59" s="53" t="s">
        <v>97</v>
      </c>
      <c r="M59" s="53">
        <f>$E$23*2.5*((2.5*$E$24)^3)/12</f>
        <v>13333.333333333334</v>
      </c>
      <c r="N59" s="53"/>
      <c r="O59" s="53" t="s">
        <v>232</v>
      </c>
      <c r="P59" s="53">
        <v>760</v>
      </c>
      <c r="Q59" s="53" t="s">
        <v>245</v>
      </c>
      <c r="R59" s="53">
        <v>960</v>
      </c>
    </row>
    <row r="60" spans="1:18">
      <c r="A60" s="54"/>
      <c r="B60" s="54"/>
      <c r="C60" s="54"/>
      <c r="D60" s="54"/>
      <c r="E60" s="54"/>
      <c r="F60" s="54"/>
      <c r="G60" s="54"/>
      <c r="H60" s="54"/>
      <c r="I60" s="54"/>
      <c r="J60" s="53"/>
      <c r="K60" s="53"/>
      <c r="L60" s="53"/>
      <c r="M60" s="53"/>
      <c r="N60" s="53"/>
      <c r="O60" s="53" t="s">
        <v>233</v>
      </c>
      <c r="P60" s="53">
        <v>860</v>
      </c>
      <c r="Q60" s="53" t="s">
        <v>231</v>
      </c>
      <c r="R60" s="53">
        <v>690</v>
      </c>
    </row>
    <row r="61" spans="1:18">
      <c r="A61" s="54"/>
      <c r="B61" s="54"/>
      <c r="C61" s="54"/>
      <c r="D61" s="54"/>
      <c r="E61" s="54"/>
      <c r="F61" s="54"/>
      <c r="G61" s="54"/>
      <c r="H61" s="54"/>
      <c r="I61" s="54"/>
      <c r="J61" s="53"/>
      <c r="K61" s="53"/>
      <c r="L61" s="53" t="s">
        <v>99</v>
      </c>
      <c r="M61" s="53">
        <f>(((2.5*$E$23)*((2.5*$E$24)-(2.5*$K$65)))+$E$22)</f>
        <v>400</v>
      </c>
      <c r="N61" s="53"/>
      <c r="O61" s="53" t="s">
        <v>234</v>
      </c>
      <c r="P61" s="53">
        <v>720</v>
      </c>
      <c r="Q61" s="53" t="s">
        <v>232</v>
      </c>
      <c r="R61" s="53">
        <v>760</v>
      </c>
    </row>
    <row r="62" spans="1:18">
      <c r="A62" s="54"/>
      <c r="B62" s="54"/>
      <c r="C62" s="54"/>
      <c r="D62" s="54"/>
      <c r="E62" s="54"/>
      <c r="F62" s="54"/>
      <c r="G62" s="54"/>
      <c r="H62" s="54"/>
      <c r="I62" s="54"/>
      <c r="J62" s="53"/>
      <c r="K62" s="53"/>
      <c r="L62" s="53" t="s">
        <v>100</v>
      </c>
      <c r="M62" s="53">
        <f>SQRT($M$59/$M$61)</f>
        <v>5.7735026918962582</v>
      </c>
      <c r="N62" s="53"/>
      <c r="O62" s="53" t="s">
        <v>226</v>
      </c>
      <c r="P62" s="53">
        <v>1070</v>
      </c>
      <c r="Q62" s="53" t="s">
        <v>233</v>
      </c>
      <c r="R62" s="53">
        <v>860</v>
      </c>
    </row>
    <row r="63" spans="1:18">
      <c r="A63" s="54"/>
      <c r="B63" s="54"/>
      <c r="C63" s="54"/>
      <c r="D63" s="54"/>
      <c r="E63" s="54"/>
      <c r="F63" s="54"/>
      <c r="G63" s="54"/>
      <c r="H63" s="54"/>
      <c r="I63" s="54"/>
      <c r="J63" s="53"/>
      <c r="K63" s="53"/>
      <c r="L63" s="53"/>
      <c r="M63" s="53"/>
      <c r="N63" s="53"/>
      <c r="O63" s="53" t="s">
        <v>235</v>
      </c>
      <c r="P63" s="53">
        <v>810</v>
      </c>
      <c r="Q63" s="53" t="s">
        <v>234</v>
      </c>
      <c r="R63" s="53">
        <v>720</v>
      </c>
    </row>
    <row r="64" spans="1:18">
      <c r="A64" s="54"/>
      <c r="B64" s="54"/>
      <c r="C64" s="54"/>
      <c r="D64" s="54"/>
      <c r="E64" s="54"/>
      <c r="F64" s="54"/>
      <c r="G64" s="54"/>
      <c r="H64" s="54"/>
      <c r="I64" s="54"/>
      <c r="J64" s="53"/>
      <c r="K64" s="53"/>
      <c r="L64" s="53"/>
      <c r="M64" s="53"/>
      <c r="N64" s="53"/>
      <c r="O64" s="53" t="s">
        <v>227</v>
      </c>
      <c r="P64" s="53">
        <v>840</v>
      </c>
      <c r="Q64" s="53" t="s">
        <v>235</v>
      </c>
      <c r="R64" s="53">
        <v>810</v>
      </c>
    </row>
    <row r="65" spans="1:18">
      <c r="A65" s="54"/>
      <c r="B65" s="54"/>
      <c r="C65" s="54"/>
      <c r="D65" s="54"/>
      <c r="E65" s="54"/>
      <c r="F65" s="54"/>
      <c r="G65" s="54"/>
      <c r="H65" s="54"/>
      <c r="I65" s="54"/>
      <c r="J65" s="53" t="s">
        <v>98</v>
      </c>
      <c r="K65" s="247">
        <f>($E$22/($E$23*2.5))/2.5</f>
        <v>2.3111111111111109</v>
      </c>
      <c r="L65" s="53"/>
      <c r="M65" s="53"/>
      <c r="N65" s="53"/>
      <c r="O65" s="53" t="s">
        <v>236</v>
      </c>
      <c r="P65" s="53">
        <v>940</v>
      </c>
      <c r="Q65" s="53" t="s">
        <v>236</v>
      </c>
      <c r="R65" s="53">
        <v>940</v>
      </c>
    </row>
    <row r="66" spans="1:18">
      <c r="A66" s="54"/>
      <c r="B66" s="54"/>
      <c r="C66" s="54"/>
      <c r="D66" s="54"/>
      <c r="E66" s="54"/>
      <c r="F66" s="54"/>
      <c r="G66" s="54"/>
      <c r="H66" s="54"/>
      <c r="I66" s="54"/>
      <c r="J66" s="53"/>
      <c r="K66" s="53"/>
      <c r="L66" s="53"/>
      <c r="M66" s="53"/>
      <c r="N66" s="53"/>
      <c r="O66" s="53" t="s">
        <v>239</v>
      </c>
      <c r="P66" s="53">
        <v>730</v>
      </c>
      <c r="Q66" s="53" t="s">
        <v>237</v>
      </c>
      <c r="R66" s="53">
        <v>990</v>
      </c>
    </row>
    <row r="67" spans="1:18">
      <c r="A67" s="54"/>
      <c r="B67" s="54"/>
      <c r="C67" s="54"/>
      <c r="D67" s="54"/>
      <c r="E67" s="54"/>
      <c r="F67" s="54"/>
      <c r="G67" s="54"/>
      <c r="H67" s="54"/>
      <c r="I67" s="54"/>
      <c r="J67" s="53"/>
      <c r="K67" s="53"/>
      <c r="L67" s="53"/>
      <c r="M67" s="53"/>
      <c r="N67" s="53"/>
      <c r="O67" s="53" t="s">
        <v>237</v>
      </c>
      <c r="P67" s="53">
        <v>990</v>
      </c>
      <c r="Q67" s="53" t="s">
        <v>238</v>
      </c>
      <c r="R67" s="53">
        <v>700</v>
      </c>
    </row>
    <row r="68" spans="1:18">
      <c r="A68" s="54"/>
      <c r="B68" s="54"/>
      <c r="C68" s="54"/>
      <c r="D68" s="54"/>
      <c r="E68" s="54"/>
      <c r="F68" s="54"/>
      <c r="G68" s="54"/>
      <c r="H68" s="54"/>
      <c r="I68" s="54"/>
      <c r="J68" s="53"/>
      <c r="K68" s="53"/>
      <c r="L68" s="53"/>
      <c r="M68" s="53"/>
      <c r="N68" s="53"/>
      <c r="O68" s="53" t="s">
        <v>228</v>
      </c>
      <c r="P68" s="53">
        <v>850</v>
      </c>
      <c r="Q68" s="53" t="s">
        <v>244</v>
      </c>
      <c r="R68" s="53">
        <v>740</v>
      </c>
    </row>
    <row r="69" spans="1:18">
      <c r="A69" s="54"/>
      <c r="B69" s="54"/>
      <c r="C69" s="54"/>
      <c r="D69" s="54"/>
      <c r="E69" s="54"/>
      <c r="F69" s="54"/>
      <c r="G69" s="54"/>
      <c r="H69" s="54"/>
      <c r="I69" s="54"/>
      <c r="J69" s="53"/>
      <c r="K69" s="53"/>
      <c r="L69" s="53"/>
      <c r="M69" s="53"/>
      <c r="N69" s="53"/>
      <c r="O69" s="53" t="s">
        <v>243</v>
      </c>
      <c r="P69" s="53">
        <v>530</v>
      </c>
      <c r="Q69" s="53" t="s">
        <v>239</v>
      </c>
      <c r="R69" s="53">
        <v>730</v>
      </c>
    </row>
    <row r="70" spans="1:18">
      <c r="A70" s="54"/>
      <c r="B70" s="54"/>
      <c r="C70" s="54"/>
      <c r="D70" s="54"/>
      <c r="E70" s="54"/>
      <c r="F70" s="54"/>
      <c r="G70" s="54"/>
      <c r="H70" s="54"/>
      <c r="I70" s="54"/>
      <c r="J70" s="53"/>
      <c r="K70" s="53"/>
      <c r="L70" s="53"/>
      <c r="M70" s="53"/>
      <c r="N70" s="53"/>
      <c r="O70" s="53" t="s">
        <v>229</v>
      </c>
      <c r="P70" s="53">
        <v>1060</v>
      </c>
      <c r="Q70" s="53" t="s">
        <v>240</v>
      </c>
      <c r="R70" s="53">
        <v>630</v>
      </c>
    </row>
    <row r="71" spans="1:18">
      <c r="A71" s="54"/>
      <c r="B71" s="54"/>
      <c r="C71" s="54"/>
      <c r="D71" s="54"/>
      <c r="E71" s="54"/>
      <c r="F71" s="54"/>
      <c r="G71" s="54"/>
      <c r="H71" s="54"/>
      <c r="I71" s="54"/>
      <c r="J71" s="53"/>
      <c r="K71" s="53"/>
      <c r="L71" s="53"/>
      <c r="M71" s="53"/>
      <c r="N71" s="53"/>
      <c r="O71" s="53" t="s">
        <v>240</v>
      </c>
      <c r="P71" s="53">
        <v>630</v>
      </c>
      <c r="Q71" s="53" t="s">
        <v>241</v>
      </c>
      <c r="R71" s="53">
        <v>640</v>
      </c>
    </row>
    <row r="72" spans="1:18">
      <c r="A72" s="54"/>
      <c r="B72" s="54"/>
      <c r="C72" s="54"/>
      <c r="D72" s="54"/>
      <c r="E72" s="54"/>
      <c r="F72" s="54"/>
      <c r="G72" s="54"/>
      <c r="H72" s="54"/>
      <c r="I72" s="54"/>
      <c r="J72" s="53"/>
      <c r="K72" s="53"/>
      <c r="L72" s="53"/>
      <c r="M72" s="53"/>
      <c r="N72" s="53"/>
      <c r="O72" s="53" t="s">
        <v>230</v>
      </c>
      <c r="P72" s="53">
        <v>850</v>
      </c>
      <c r="Q72" s="53" t="s">
        <v>242</v>
      </c>
      <c r="R72" s="53">
        <v>580</v>
      </c>
    </row>
    <row r="73" spans="1:18">
      <c r="A73" s="54"/>
      <c r="B73" s="54"/>
      <c r="C73" s="54"/>
      <c r="D73" s="54"/>
      <c r="E73" s="54"/>
      <c r="F73" s="54"/>
      <c r="G73" s="54"/>
      <c r="H73" s="54"/>
      <c r="I73" s="54"/>
      <c r="J73" s="53"/>
      <c r="K73" s="53"/>
      <c r="L73" s="53"/>
      <c r="M73" s="53"/>
      <c r="N73" s="53"/>
      <c r="O73" s="53" t="s">
        <v>241</v>
      </c>
      <c r="P73" s="53">
        <v>640</v>
      </c>
      <c r="Q73" s="53" t="s">
        <v>243</v>
      </c>
      <c r="R73" s="53">
        <v>530</v>
      </c>
    </row>
    <row r="74" spans="1:18" ht="13.9">
      <c r="A74" s="54"/>
      <c r="B74" s="54"/>
      <c r="C74" s="54"/>
      <c r="D74" s="54"/>
      <c r="E74" s="54"/>
      <c r="F74" s="54"/>
      <c r="G74" s="54"/>
      <c r="H74" s="54"/>
      <c r="I74" s="54"/>
      <c r="J74" s="53"/>
      <c r="K74" s="53"/>
      <c r="L74" s="53"/>
      <c r="M74" s="53"/>
      <c r="N74" s="53"/>
      <c r="O74" s="53"/>
      <c r="P74" s="53"/>
      <c r="Q74" s="53"/>
      <c r="R74" s="53"/>
    </row>
    <row r="75" spans="1:18" ht="13.9">
      <c r="A75" s="54"/>
      <c r="B75" s="54"/>
      <c r="C75" s="54"/>
      <c r="D75" s="54"/>
      <c r="E75" s="54"/>
      <c r="F75" s="54"/>
      <c r="G75" s="54"/>
      <c r="H75" s="54"/>
      <c r="I75" s="54"/>
      <c r="J75" s="53"/>
      <c r="K75" s="53"/>
      <c r="L75" s="53"/>
      <c r="M75" s="53"/>
      <c r="N75" s="53"/>
      <c r="O75" s="53"/>
      <c r="P75" s="53"/>
      <c r="Q75" s="53"/>
      <c r="R75" s="53"/>
    </row>
    <row r="76" spans="1:18" ht="13.9">
      <c r="A76" s="54"/>
      <c r="B76" s="54"/>
      <c r="C76" s="54"/>
      <c r="D76" s="54"/>
      <c r="E76" s="54"/>
      <c r="F76" s="54"/>
      <c r="G76" s="54"/>
      <c r="H76" s="54"/>
      <c r="I76" s="54"/>
      <c r="J76" s="53"/>
      <c r="K76" s="53"/>
      <c r="L76" s="53"/>
      <c r="M76" s="53"/>
      <c r="N76" s="53"/>
      <c r="O76" s="53"/>
      <c r="P76" s="53"/>
      <c r="Q76" s="53"/>
      <c r="R76" s="53"/>
    </row>
    <row r="77" spans="1:18" ht="13.9">
      <c r="A77" s="54"/>
      <c r="B77" s="54"/>
      <c r="C77" s="54"/>
      <c r="D77" s="54"/>
      <c r="E77" s="54"/>
      <c r="F77" s="54"/>
      <c r="G77" s="54"/>
      <c r="H77" s="54"/>
      <c r="I77" s="54"/>
      <c r="J77" s="53"/>
      <c r="K77" s="53"/>
      <c r="L77" s="53"/>
      <c r="M77" s="53"/>
      <c r="N77" s="53"/>
      <c r="O77" s="53"/>
      <c r="P77" s="53"/>
      <c r="Q77" s="53"/>
      <c r="R77" s="53"/>
    </row>
    <row r="78" spans="1:18" ht="13.9">
      <c r="A78" s="54"/>
      <c r="B78" s="54"/>
      <c r="C78" s="54"/>
      <c r="D78" s="54"/>
      <c r="E78" s="54"/>
      <c r="F78" s="54"/>
      <c r="G78" s="54"/>
      <c r="H78" s="54"/>
      <c r="I78" s="54"/>
      <c r="J78" s="53"/>
      <c r="K78" s="53"/>
      <c r="L78" s="53"/>
      <c r="M78" s="53"/>
      <c r="N78" s="53"/>
      <c r="O78" s="53"/>
      <c r="P78" s="53"/>
      <c r="Q78" s="53"/>
      <c r="R78" s="53"/>
    </row>
    <row r="79" spans="1:18" ht="13.9">
      <c r="A79" s="54"/>
      <c r="B79" s="54"/>
      <c r="C79" s="54"/>
      <c r="D79" s="54"/>
      <c r="E79" s="54"/>
      <c r="F79" s="54"/>
      <c r="G79" s="54"/>
      <c r="H79" s="54"/>
      <c r="I79" s="54"/>
      <c r="J79" s="53"/>
      <c r="K79" s="53"/>
      <c r="L79" s="53"/>
      <c r="M79" s="53"/>
      <c r="N79" s="53"/>
      <c r="O79" s="53"/>
      <c r="P79" s="53"/>
      <c r="Q79" s="53"/>
      <c r="R79" s="53"/>
    </row>
    <row r="80" spans="1:18" ht="13.9">
      <c r="A80" s="54"/>
      <c r="B80" s="54"/>
      <c r="C80" s="54"/>
      <c r="D80" s="54"/>
      <c r="E80" s="54"/>
      <c r="F80" s="54"/>
      <c r="G80" s="54"/>
      <c r="H80" s="54"/>
      <c r="I80" s="54"/>
      <c r="J80" s="53"/>
      <c r="K80" s="53"/>
      <c r="L80" s="53"/>
      <c r="M80" s="53"/>
      <c r="N80" s="53"/>
      <c r="O80" s="53"/>
      <c r="P80" s="53"/>
      <c r="Q80" s="53"/>
      <c r="R80" s="53"/>
    </row>
    <row r="81" spans="1:18" ht="13.9">
      <c r="A81" s="54"/>
      <c r="B81" s="54"/>
      <c r="C81" s="54"/>
      <c r="D81" s="54"/>
      <c r="E81" s="54"/>
      <c r="F81" s="54"/>
      <c r="G81" s="54"/>
      <c r="H81" s="54"/>
      <c r="I81" s="54"/>
      <c r="J81" s="53"/>
      <c r="K81" s="53"/>
      <c r="L81" s="53"/>
      <c r="M81" s="53"/>
      <c r="N81" s="53"/>
      <c r="O81" s="53"/>
      <c r="P81" s="53"/>
      <c r="Q81" s="53"/>
      <c r="R81" s="53"/>
    </row>
    <row r="82" spans="1:18" ht="13.9">
      <c r="A82" s="54"/>
      <c r="B82" s="54"/>
      <c r="C82" s="54"/>
      <c r="D82" s="54"/>
      <c r="E82" s="54"/>
      <c r="F82" s="54"/>
      <c r="G82" s="54"/>
      <c r="H82" s="54"/>
      <c r="I82" s="54"/>
      <c r="J82" s="53"/>
      <c r="K82" s="53"/>
      <c r="L82" s="53"/>
      <c r="M82" s="53"/>
      <c r="N82" s="53"/>
      <c r="O82" s="53"/>
      <c r="P82" s="53"/>
      <c r="Q82" s="53"/>
      <c r="R82" s="53"/>
    </row>
    <row r="83" spans="1:18">
      <c r="A83" s="54"/>
      <c r="B83" s="54"/>
      <c r="C83" s="54"/>
      <c r="D83" s="54"/>
      <c r="E83" s="54"/>
      <c r="F83" s="54"/>
      <c r="G83" s="54"/>
      <c r="H83" s="54"/>
      <c r="I83" s="54"/>
      <c r="J83" s="53"/>
      <c r="K83" s="53"/>
      <c r="L83" s="53"/>
      <c r="M83" s="53"/>
      <c r="N83" s="53"/>
      <c r="O83" s="53"/>
      <c r="P83" s="53"/>
      <c r="Q83" s="53"/>
      <c r="R83" s="53"/>
    </row>
    <row r="84" spans="1:18">
      <c r="A84" s="54"/>
      <c r="B84" s="54"/>
      <c r="C84" s="54"/>
      <c r="D84" s="54"/>
      <c r="E84" s="54"/>
      <c r="F84" s="54"/>
      <c r="G84" s="54"/>
      <c r="H84" s="54"/>
      <c r="I84" s="54"/>
      <c r="J84" s="53"/>
      <c r="K84" s="53"/>
      <c r="L84" s="53"/>
      <c r="M84" s="53"/>
      <c r="N84" s="53"/>
      <c r="O84" s="53"/>
      <c r="P84" s="53"/>
      <c r="Q84" s="53"/>
      <c r="R84" s="53"/>
    </row>
    <row r="85" spans="1:18">
      <c r="A85" s="54"/>
      <c r="B85" s="54"/>
      <c r="C85" s="54"/>
      <c r="D85" s="54"/>
      <c r="E85" s="54"/>
      <c r="F85" s="54"/>
      <c r="G85" s="54"/>
      <c r="H85" s="54"/>
      <c r="I85" s="54"/>
      <c r="J85" s="53"/>
      <c r="K85" s="53"/>
      <c r="L85" s="53"/>
      <c r="M85" s="53"/>
      <c r="N85" s="53"/>
      <c r="O85" s="53"/>
      <c r="P85" s="53"/>
      <c r="Q85" s="53"/>
      <c r="R85" s="53"/>
    </row>
    <row r="86" spans="1:18">
      <c r="A86" s="54"/>
      <c r="B86" s="54"/>
      <c r="C86" s="54"/>
      <c r="D86" s="54"/>
      <c r="E86" s="54"/>
      <c r="F86" s="54"/>
      <c r="G86" s="54"/>
      <c r="H86" s="54"/>
      <c r="I86" s="54"/>
      <c r="J86" s="53"/>
      <c r="K86" s="53"/>
      <c r="L86" s="53"/>
      <c r="M86" s="53"/>
      <c r="N86" s="53"/>
      <c r="O86" s="53"/>
      <c r="P86" s="53"/>
      <c r="Q86" s="53"/>
      <c r="R86" s="53"/>
    </row>
    <row r="87" spans="1:18">
      <c r="A87" s="54"/>
      <c r="B87" s="54"/>
      <c r="C87" s="54"/>
      <c r="D87" s="54"/>
      <c r="E87" s="54"/>
      <c r="F87" s="54"/>
      <c r="G87" s="54"/>
      <c r="H87" s="54"/>
      <c r="I87" s="54"/>
      <c r="J87" s="53"/>
      <c r="K87" s="53"/>
      <c r="L87" s="53"/>
      <c r="M87" s="53"/>
      <c r="N87" s="53"/>
      <c r="O87" s="53"/>
      <c r="P87" s="53"/>
      <c r="Q87" s="53"/>
      <c r="R87" s="53"/>
    </row>
    <row r="88" spans="1:18">
      <c r="A88" s="54"/>
      <c r="B88" s="54"/>
      <c r="C88" s="54"/>
      <c r="D88" s="54"/>
      <c r="E88" s="54"/>
      <c r="F88" s="54"/>
      <c r="G88" s="54"/>
      <c r="H88" s="54"/>
      <c r="I88" s="54"/>
      <c r="J88" s="53"/>
      <c r="K88" s="53"/>
      <c r="L88" s="53"/>
      <c r="M88" s="53"/>
      <c r="N88" s="53"/>
      <c r="O88" s="53"/>
      <c r="P88" s="53"/>
      <c r="Q88" s="53"/>
      <c r="R88" s="53"/>
    </row>
    <row r="89" spans="1:18">
      <c r="A89" s="54"/>
      <c r="B89" s="54"/>
      <c r="C89" s="54"/>
      <c r="D89" s="54"/>
      <c r="E89" s="54"/>
      <c r="F89" s="54"/>
      <c r="G89" s="54"/>
      <c r="H89" s="54"/>
      <c r="I89" s="54"/>
      <c r="J89" s="53"/>
      <c r="K89" s="53"/>
      <c r="L89" s="53"/>
      <c r="M89" s="53"/>
      <c r="N89" s="53"/>
      <c r="O89" s="53"/>
      <c r="P89" s="53"/>
      <c r="Q89" s="53"/>
      <c r="R89" s="53"/>
    </row>
    <row r="90" spans="1:18">
      <c r="A90" s="54"/>
      <c r="B90" s="54"/>
      <c r="C90" s="54"/>
      <c r="D90" s="54"/>
      <c r="E90" s="54"/>
      <c r="F90" s="54"/>
      <c r="G90" s="54"/>
      <c r="H90" s="54"/>
      <c r="I90" s="54"/>
      <c r="J90" s="53"/>
      <c r="K90" s="53"/>
      <c r="L90" s="53"/>
      <c r="M90" s="53"/>
      <c r="N90" s="53"/>
      <c r="O90" s="53"/>
      <c r="P90" s="53"/>
      <c r="Q90" s="53"/>
      <c r="R90" s="53"/>
    </row>
    <row r="91" spans="1:18">
      <c r="A91" s="54"/>
      <c r="B91" s="54"/>
      <c r="C91" s="54"/>
      <c r="D91" s="54"/>
      <c r="E91" s="54"/>
      <c r="F91" s="54"/>
      <c r="G91" s="54"/>
      <c r="H91" s="54"/>
      <c r="I91" s="54"/>
      <c r="J91" s="53"/>
      <c r="K91" s="53"/>
      <c r="L91" s="53"/>
      <c r="M91" s="53"/>
      <c r="N91" s="53"/>
      <c r="O91" s="53"/>
      <c r="P91" s="53"/>
      <c r="Q91" s="53"/>
      <c r="R91" s="53"/>
    </row>
    <row r="92" spans="1:18">
      <c r="A92" s="54"/>
      <c r="B92" s="54"/>
      <c r="C92" s="54"/>
      <c r="D92" s="54"/>
      <c r="E92" s="54"/>
      <c r="F92" s="54"/>
      <c r="G92" s="54"/>
      <c r="H92" s="54"/>
      <c r="I92" s="54"/>
    </row>
  </sheetData>
  <sheetProtection algorithmName="SHA-512" hashValue="CY0SbaTigJ2pbPAsyo+QbknictZrNFQpcJ8GhGF15oNjLRsu8ohhgZRoU0YMMVLNVQeGrCnAf6MoeLhVnkByCw==" saltValue="ObnCTe1I1QEGjvLDMEdIUA==" spinCount="100000" sheet="1" objects="1" scenarios="1"/>
  <sortState ref="O51:P73">
    <sortCondition ref="O50:O73"/>
  </sortState>
  <mergeCells count="24">
    <mergeCell ref="A17:B17"/>
    <mergeCell ref="A26:B26"/>
    <mergeCell ref="A27:B27"/>
    <mergeCell ref="A22:B22"/>
    <mergeCell ref="A19:B19"/>
    <mergeCell ref="A23:B23"/>
    <mergeCell ref="A24:B24"/>
    <mergeCell ref="A25:B25"/>
    <mergeCell ref="A31:I31"/>
    <mergeCell ref="A21:I21"/>
    <mergeCell ref="G1:I1"/>
    <mergeCell ref="G2:I2"/>
    <mergeCell ref="G3:I3"/>
    <mergeCell ref="A5:I5"/>
    <mergeCell ref="A14:I14"/>
    <mergeCell ref="A8:B8"/>
    <mergeCell ref="A7:B7"/>
    <mergeCell ref="A12:B12"/>
    <mergeCell ref="A1:A3"/>
    <mergeCell ref="C1:E1"/>
    <mergeCell ref="C2:E2"/>
    <mergeCell ref="C3:E3"/>
    <mergeCell ref="D8:E8"/>
    <mergeCell ref="A15:B15"/>
  </mergeCells>
  <conditionalFormatting sqref="G29">
    <cfRule type="cellIs" dxfId="31" priority="10" operator="equal">
      <formula>"ผ่าน"</formula>
    </cfRule>
  </conditionalFormatting>
  <conditionalFormatting sqref="G29 G27 G25">
    <cfRule type="cellIs" dxfId="30" priority="9" operator="notEqual">
      <formula>"ผ่าน"</formula>
    </cfRule>
  </conditionalFormatting>
  <conditionalFormatting sqref="G25 G27 G29">
    <cfRule type="cellIs" dxfId="29" priority="6" operator="equal">
      <formula>"ผ่าน"</formula>
    </cfRule>
  </conditionalFormatting>
  <dataValidations count="1">
    <dataValidation type="list" allowBlank="1" showInputMessage="1" showErrorMessage="1" sqref="E6">
      <formula1>$O$50:$O$73</formula1>
    </dataValidation>
  </dataValidations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ตาราง!$B$19:$B$20</xm:f>
          </x14:formula1>
          <xm:sqref>E12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A92"/>
  <sheetViews>
    <sheetView topLeftCell="A10" zoomScaleNormal="100" zoomScalePageLayoutView="101" workbookViewId="0">
      <selection activeCell="F26" sqref="F26"/>
    </sheetView>
  </sheetViews>
  <sheetFormatPr defaultColWidth="8.75" defaultRowHeight="14.25"/>
  <cols>
    <col min="1" max="3" width="8.75" style="55"/>
    <col min="4" max="4" width="7.875" style="55" customWidth="1"/>
    <col min="5" max="5" width="7.25" style="55" customWidth="1"/>
    <col min="6" max="6" width="11.375" style="55" bestFit="1" customWidth="1"/>
    <col min="7" max="16384" width="8.75" style="55"/>
  </cols>
  <sheetData>
    <row r="1" spans="1:27" ht="15" thickTop="1">
      <c r="A1" s="330"/>
      <c r="B1" s="50" t="s">
        <v>40</v>
      </c>
      <c r="C1" s="340"/>
      <c r="D1" s="340"/>
      <c r="E1" s="340"/>
      <c r="F1" s="51" t="s">
        <v>41</v>
      </c>
      <c r="G1" s="340"/>
      <c r="H1" s="340"/>
      <c r="I1" s="343"/>
      <c r="J1" s="52"/>
      <c r="K1" s="53"/>
      <c r="L1" s="53"/>
      <c r="M1" s="53"/>
      <c r="N1" s="53"/>
      <c r="O1" s="53"/>
      <c r="P1" s="53"/>
      <c r="Q1" s="53"/>
      <c r="R1" s="53"/>
      <c r="S1" s="53"/>
      <c r="T1" s="54"/>
      <c r="U1" s="54"/>
      <c r="V1" s="54"/>
      <c r="W1" s="54"/>
      <c r="X1" s="54"/>
      <c r="Y1" s="54"/>
      <c r="Z1" s="54"/>
      <c r="AA1" s="54"/>
    </row>
    <row r="2" spans="1:27">
      <c r="A2" s="331"/>
      <c r="B2" s="56" t="s">
        <v>42</v>
      </c>
      <c r="C2" s="341"/>
      <c r="D2" s="341"/>
      <c r="E2" s="341"/>
      <c r="F2" s="52" t="s">
        <v>43</v>
      </c>
      <c r="G2" s="341"/>
      <c r="H2" s="341"/>
      <c r="I2" s="344"/>
      <c r="J2" s="54"/>
      <c r="K2" s="54"/>
      <c r="L2" s="54"/>
      <c r="M2" s="54"/>
      <c r="N2" s="54"/>
      <c r="O2" s="54"/>
      <c r="P2" s="54"/>
      <c r="Q2" s="54"/>
      <c r="R2" s="53"/>
      <c r="S2" s="53"/>
      <c r="T2" s="54"/>
      <c r="U2" s="54"/>
      <c r="V2" s="54"/>
      <c r="W2" s="54"/>
      <c r="X2" s="54"/>
      <c r="Y2" s="54"/>
      <c r="Z2" s="54"/>
      <c r="AA2" s="54"/>
    </row>
    <row r="3" spans="1:27" ht="15" thickBot="1">
      <c r="A3" s="332"/>
      <c r="B3" s="57" t="s">
        <v>44</v>
      </c>
      <c r="C3" s="342"/>
      <c r="D3" s="342"/>
      <c r="E3" s="342"/>
      <c r="F3" s="58" t="s">
        <v>45</v>
      </c>
      <c r="G3" s="342"/>
      <c r="H3" s="342"/>
      <c r="I3" s="345"/>
      <c r="J3" s="59" t="s">
        <v>358</v>
      </c>
      <c r="K3" s="54"/>
      <c r="L3" s="54"/>
      <c r="M3" s="54"/>
      <c r="N3" s="54"/>
      <c r="O3" s="54"/>
      <c r="P3" s="54"/>
      <c r="Q3" s="54"/>
      <c r="R3" s="53"/>
      <c r="S3" s="53"/>
      <c r="T3" s="54"/>
      <c r="U3" s="54"/>
      <c r="V3" s="54"/>
      <c r="W3" s="54"/>
      <c r="X3" s="54"/>
      <c r="Y3" s="54"/>
      <c r="Z3" s="54"/>
      <c r="AA3" s="54"/>
    </row>
    <row r="4" spans="1:27" ht="15.75" thickTop="1" thickBot="1">
      <c r="A4" s="54"/>
      <c r="B4" s="54"/>
      <c r="C4" s="54"/>
      <c r="D4" s="54"/>
      <c r="E4" s="54"/>
      <c r="F4" s="54"/>
      <c r="G4" s="54"/>
      <c r="H4" s="54"/>
      <c r="I4" s="54"/>
      <c r="J4" s="60" t="s">
        <v>360</v>
      </c>
      <c r="K4" s="61"/>
      <c r="L4" s="61"/>
      <c r="M4" s="61"/>
      <c r="N4" s="61"/>
      <c r="O4" s="61"/>
      <c r="P4" s="61"/>
      <c r="Q4" s="61"/>
      <c r="R4" s="61"/>
      <c r="S4" s="53"/>
      <c r="T4" s="54"/>
      <c r="U4" s="54"/>
      <c r="V4" s="54"/>
      <c r="W4" s="54"/>
      <c r="X4" s="54"/>
      <c r="Y4" s="54"/>
      <c r="Z4" s="54"/>
      <c r="AA4" s="54"/>
    </row>
    <row r="5" spans="1:27" ht="15.6" customHeight="1" thickTop="1">
      <c r="A5" s="323" t="s">
        <v>1</v>
      </c>
      <c r="B5" s="317"/>
      <c r="C5" s="317"/>
      <c r="D5" s="317"/>
      <c r="E5" s="317"/>
      <c r="F5" s="317"/>
      <c r="G5" s="317"/>
      <c r="H5" s="317"/>
      <c r="I5" s="318"/>
      <c r="J5" s="60" t="s">
        <v>359</v>
      </c>
      <c r="K5" s="61"/>
      <c r="L5" s="61"/>
      <c r="M5" s="61"/>
      <c r="N5" s="61"/>
      <c r="O5" s="61"/>
      <c r="P5" s="61"/>
      <c r="Q5" s="61"/>
      <c r="R5" s="61"/>
      <c r="S5" s="53"/>
      <c r="T5" s="54"/>
      <c r="U5" s="54"/>
      <c r="V5" s="54"/>
      <c r="W5" s="54"/>
      <c r="X5" s="54"/>
      <c r="Y5" s="54"/>
      <c r="Z5" s="54"/>
      <c r="AA5" s="54"/>
    </row>
    <row r="6" spans="1:27" ht="15.6" customHeight="1">
      <c r="A6" s="62" t="s">
        <v>287</v>
      </c>
      <c r="B6" s="54"/>
      <c r="C6" s="54"/>
      <c r="D6" s="54"/>
      <c r="E6" s="54"/>
      <c r="F6" s="63" t="s">
        <v>224</v>
      </c>
      <c r="G6" s="54"/>
      <c r="H6" s="54"/>
      <c r="I6" s="64"/>
      <c r="J6" s="61"/>
      <c r="K6" s="61"/>
      <c r="L6" s="61"/>
      <c r="M6" s="61"/>
      <c r="N6" s="61"/>
      <c r="O6" s="61"/>
      <c r="P6" s="61"/>
      <c r="Q6" s="61"/>
      <c r="R6" s="61"/>
      <c r="S6" s="53"/>
      <c r="T6" s="54"/>
      <c r="U6" s="54"/>
      <c r="V6" s="54"/>
      <c r="W6" s="54"/>
      <c r="X6" s="54"/>
      <c r="Y6" s="54"/>
      <c r="Z6" s="54"/>
      <c r="AA6" s="54"/>
    </row>
    <row r="7" spans="1:27" ht="15.6" customHeight="1">
      <c r="A7" s="326" t="s">
        <v>288</v>
      </c>
      <c r="B7" s="327"/>
      <c r="C7" s="54"/>
      <c r="D7" s="54"/>
      <c r="E7" s="54"/>
      <c r="F7" s="65" t="str">
        <f>IF(F6="เขล็ง","ไม้เนื้อแข็งมาก",IF(OR(F6="กันเกรา",F6="ชัน",F6="แดง",F6="เต็ง",F6="ประดู่",F6="มะค่าโมง",F6="รัง",F6="หลุมพอ",F6="เคี่ยมคะนอง"),"ไม้เนื้อแข็ง",IF(OR(F6="กว้าว",F6="ตะเคียนทอง",F6="ตะเคียนหนู",F6="ตะแบก",F6="นนทรี",F6="พลวง",F6="มะค่าแต้",),"ไม้เนื้อแข็งปานกลาง",IF(OR(F6="กระเจา",F6="กะบาก",F6="พะยอม",F6="สัก",F6="อินทนิล",),"ไม้เนื้ออ่อน","ไม้เนื้ออ่อนมาก"))))</f>
        <v>ไม้เนื้อแข็ง</v>
      </c>
      <c r="G7" s="66"/>
      <c r="H7" s="67"/>
      <c r="I7" s="64"/>
      <c r="J7" s="61"/>
      <c r="K7" s="61"/>
      <c r="L7" s="61"/>
      <c r="M7" s="61"/>
      <c r="N7" s="61"/>
      <c r="O7" s="61"/>
      <c r="P7" s="61"/>
      <c r="Q7" s="61"/>
      <c r="R7" s="61"/>
      <c r="S7" s="53"/>
      <c r="T7" s="54"/>
      <c r="U7" s="54"/>
      <c r="V7" s="54"/>
      <c r="W7" s="54"/>
      <c r="X7" s="54"/>
      <c r="Y7" s="54"/>
      <c r="Z7" s="54"/>
      <c r="AA7" s="54"/>
    </row>
    <row r="8" spans="1:27" ht="15.6" customHeight="1">
      <c r="A8" s="324" t="s">
        <v>289</v>
      </c>
      <c r="B8" s="325"/>
      <c r="C8" s="54"/>
      <c r="D8" s="54"/>
      <c r="E8" s="54"/>
      <c r="F8" s="280">
        <f>VLOOKUP(F7,ตาราง!B50:G54,2,)*B57</f>
        <v>136300</v>
      </c>
      <c r="G8" s="71" t="s">
        <v>9</v>
      </c>
      <c r="H8" s="54"/>
      <c r="I8" s="64"/>
      <c r="J8" s="61"/>
      <c r="K8" s="61"/>
      <c r="L8" s="61"/>
      <c r="M8" s="61"/>
      <c r="N8" s="61"/>
      <c r="O8" s="61"/>
      <c r="P8" s="61"/>
      <c r="Q8" s="61"/>
      <c r="R8" s="61"/>
      <c r="S8" s="53"/>
      <c r="T8" s="54"/>
      <c r="U8" s="54"/>
      <c r="V8" s="54"/>
      <c r="W8" s="54"/>
      <c r="X8" s="54"/>
      <c r="Y8" s="54"/>
      <c r="Z8" s="54"/>
      <c r="AA8" s="54"/>
    </row>
    <row r="9" spans="1:27" ht="15.75">
      <c r="A9" s="72" t="s">
        <v>290</v>
      </c>
      <c r="B9" s="54"/>
      <c r="C9" s="54"/>
      <c r="D9" s="54"/>
      <c r="E9" s="54"/>
      <c r="F9" s="70">
        <f>VLOOKUP(F7,ตาราง!B50:G54,3,FALSE)</f>
        <v>120</v>
      </c>
      <c r="G9" s="71" t="s">
        <v>9</v>
      </c>
      <c r="H9" s="54"/>
      <c r="I9" s="64"/>
      <c r="J9" s="61"/>
      <c r="K9" s="61"/>
      <c r="L9" s="61"/>
      <c r="M9" s="61"/>
      <c r="N9" s="61"/>
      <c r="O9" s="61"/>
      <c r="P9" s="61"/>
      <c r="Q9" s="61"/>
      <c r="R9" s="61"/>
      <c r="S9" s="53"/>
      <c r="T9" s="54"/>
      <c r="U9" s="54"/>
      <c r="V9" s="54"/>
      <c r="W9" s="54"/>
      <c r="X9" s="54"/>
      <c r="Y9" s="54"/>
      <c r="Z9" s="54"/>
      <c r="AA9" s="54"/>
    </row>
    <row r="10" spans="1:27" ht="15.6" customHeight="1">
      <c r="A10" s="72" t="s">
        <v>344</v>
      </c>
      <c r="B10" s="54"/>
      <c r="C10" s="54"/>
      <c r="D10" s="54"/>
      <c r="E10" s="54"/>
      <c r="F10" s="70">
        <f>VLOOKUP(F7,ตาราง!B50:G54,4,FALSE)*B58</f>
        <v>90</v>
      </c>
      <c r="G10" s="71" t="s">
        <v>9</v>
      </c>
      <c r="H10" s="54"/>
      <c r="I10" s="64"/>
      <c r="J10" s="61"/>
      <c r="K10" s="61"/>
      <c r="L10" s="61"/>
      <c r="M10" s="61"/>
      <c r="N10" s="61"/>
      <c r="O10" s="61"/>
      <c r="P10" s="61"/>
      <c r="Q10" s="61"/>
      <c r="R10" s="61"/>
      <c r="S10" s="53"/>
      <c r="T10" s="54"/>
      <c r="U10" s="54"/>
      <c r="V10" s="54"/>
      <c r="W10" s="54"/>
      <c r="X10" s="54"/>
      <c r="Y10" s="54"/>
      <c r="Z10" s="54"/>
      <c r="AA10" s="54"/>
    </row>
    <row r="11" spans="1:27" ht="15.6" customHeight="1">
      <c r="A11" s="72" t="s">
        <v>342</v>
      </c>
      <c r="B11" s="54"/>
      <c r="C11" s="54"/>
      <c r="D11" s="54"/>
      <c r="E11" s="54"/>
      <c r="F11" s="70">
        <f>VLOOKUP(F7,ตาราง!B50:G54,6,FALSE)</f>
        <v>12</v>
      </c>
      <c r="G11" s="71" t="s">
        <v>9</v>
      </c>
      <c r="H11" s="54"/>
      <c r="I11" s="64"/>
      <c r="J11" s="61"/>
      <c r="K11" s="61"/>
      <c r="L11" s="61"/>
      <c r="M11" s="61"/>
      <c r="N11" s="61"/>
      <c r="O11" s="61"/>
      <c r="P11" s="61"/>
      <c r="Q11" s="61"/>
      <c r="R11" s="61"/>
      <c r="S11" s="53"/>
      <c r="T11" s="54"/>
      <c r="U11" s="54"/>
      <c r="V11" s="54"/>
      <c r="W11" s="54"/>
      <c r="X11" s="54"/>
      <c r="Y11" s="54"/>
      <c r="Z11" s="54"/>
      <c r="AA11" s="54"/>
    </row>
    <row r="12" spans="1:27" ht="16.149999999999999" customHeight="1" thickBot="1">
      <c r="A12" s="328" t="s">
        <v>292</v>
      </c>
      <c r="B12" s="329"/>
      <c r="C12" s="73"/>
      <c r="D12" s="73"/>
      <c r="E12" s="73"/>
      <c r="F12" s="74" t="s">
        <v>19</v>
      </c>
      <c r="G12" s="73"/>
      <c r="H12" s="73"/>
      <c r="I12" s="75"/>
      <c r="J12" s="61"/>
      <c r="K12" s="61"/>
      <c r="L12" s="61"/>
      <c r="M12" s="61"/>
      <c r="N12" s="61"/>
      <c r="O12" s="61"/>
      <c r="P12" s="61"/>
      <c r="Q12" s="61"/>
      <c r="R12" s="61"/>
      <c r="S12" s="53"/>
      <c r="T12" s="54"/>
      <c r="U12" s="54"/>
      <c r="V12" s="54"/>
      <c r="W12" s="54"/>
      <c r="X12" s="54"/>
      <c r="Y12" s="54"/>
      <c r="Z12" s="54"/>
      <c r="AA12" s="54"/>
    </row>
    <row r="13" spans="1:27" ht="15.6" customHeight="1" thickTop="1" thickBot="1">
      <c r="A13" s="54"/>
      <c r="B13" s="54"/>
      <c r="C13" s="54"/>
      <c r="D13" s="54"/>
      <c r="E13" s="54"/>
      <c r="F13" s="54"/>
      <c r="G13" s="54"/>
      <c r="H13" s="54"/>
      <c r="I13" s="54"/>
      <c r="J13" s="61"/>
      <c r="K13" s="61"/>
      <c r="L13" s="61"/>
      <c r="M13" s="61"/>
      <c r="N13" s="61"/>
      <c r="O13" s="61"/>
      <c r="P13" s="61"/>
      <c r="Q13" s="61"/>
      <c r="R13" s="61"/>
      <c r="S13" s="53"/>
      <c r="T13" s="54"/>
      <c r="U13" s="54"/>
      <c r="V13" s="54"/>
      <c r="W13" s="54"/>
      <c r="X13" s="54"/>
      <c r="Y13" s="54"/>
      <c r="Z13" s="54"/>
      <c r="AA13" s="54"/>
    </row>
    <row r="14" spans="1:27" ht="15.6" customHeight="1" thickTop="1">
      <c r="A14" s="323" t="s">
        <v>0</v>
      </c>
      <c r="B14" s="317"/>
      <c r="C14" s="317"/>
      <c r="D14" s="317"/>
      <c r="E14" s="317"/>
      <c r="F14" s="317"/>
      <c r="G14" s="317"/>
      <c r="H14" s="317"/>
      <c r="I14" s="318"/>
      <c r="J14" s="61"/>
      <c r="K14" s="54"/>
      <c r="L14" s="54"/>
      <c r="M14" s="54"/>
      <c r="N14" s="54"/>
      <c r="O14" s="54"/>
      <c r="P14" s="54"/>
      <c r="Q14" s="54"/>
      <c r="R14" s="54"/>
      <c r="S14" s="53"/>
      <c r="T14" s="54"/>
      <c r="U14" s="54"/>
      <c r="V14" s="54"/>
      <c r="W14" s="54"/>
      <c r="X14" s="54"/>
      <c r="Y14" s="54"/>
      <c r="Z14" s="54"/>
      <c r="AA14" s="54"/>
    </row>
    <row r="15" spans="1:27" ht="15.6" customHeight="1">
      <c r="A15" s="334" t="s">
        <v>293</v>
      </c>
      <c r="B15" s="335"/>
      <c r="C15" s="54"/>
      <c r="D15" s="54"/>
      <c r="E15" s="54"/>
      <c r="F15" s="63">
        <v>3</v>
      </c>
      <c r="G15" s="77" t="s">
        <v>3</v>
      </c>
      <c r="H15" s="54"/>
      <c r="I15" s="64"/>
      <c r="J15" s="61"/>
      <c r="K15" s="54"/>
      <c r="L15" s="54"/>
      <c r="M15" s="54"/>
      <c r="N15" s="54"/>
      <c r="O15" s="54"/>
      <c r="P15" s="54"/>
      <c r="Q15" s="54"/>
      <c r="R15" s="54"/>
      <c r="S15" s="53"/>
      <c r="T15" s="54"/>
      <c r="U15" s="54"/>
      <c r="V15" s="54"/>
      <c r="W15" s="54"/>
      <c r="X15" s="54"/>
      <c r="Y15" s="54"/>
      <c r="Z15" s="54"/>
      <c r="AA15" s="54"/>
    </row>
    <row r="16" spans="1:27" ht="16.149999999999999" customHeight="1">
      <c r="A16" s="78" t="s">
        <v>294</v>
      </c>
      <c r="B16" s="79"/>
      <c r="C16" s="54"/>
      <c r="D16" s="54"/>
      <c r="E16" s="54"/>
      <c r="F16" s="279">
        <v>6000</v>
      </c>
      <c r="G16" s="80" t="s">
        <v>283</v>
      </c>
      <c r="H16" s="54"/>
      <c r="I16" s="64"/>
      <c r="J16" s="61"/>
      <c r="K16" s="54"/>
      <c r="L16" s="54"/>
      <c r="M16" s="54"/>
      <c r="N16" s="54"/>
      <c r="O16" s="54"/>
      <c r="P16" s="54"/>
      <c r="Q16" s="54"/>
      <c r="R16" s="54"/>
      <c r="S16" s="53"/>
      <c r="T16" s="54"/>
      <c r="U16" s="54"/>
      <c r="V16" s="54"/>
      <c r="W16" s="54"/>
      <c r="X16" s="54"/>
      <c r="Y16" s="54"/>
      <c r="Z16" s="54"/>
      <c r="AA16" s="54"/>
    </row>
    <row r="17" spans="1:27">
      <c r="A17" s="324" t="s">
        <v>295</v>
      </c>
      <c r="B17" s="325"/>
      <c r="C17" s="54"/>
      <c r="D17" s="54"/>
      <c r="E17" s="54"/>
      <c r="F17" s="63">
        <v>300</v>
      </c>
      <c r="G17" s="80" t="s">
        <v>283</v>
      </c>
      <c r="H17" s="54"/>
      <c r="I17" s="64"/>
      <c r="J17" s="81"/>
      <c r="K17" s="54"/>
      <c r="L17" s="54"/>
      <c r="M17" s="54"/>
      <c r="N17" s="54"/>
      <c r="O17" s="54"/>
      <c r="P17" s="54"/>
      <c r="Q17" s="54"/>
      <c r="R17" s="54"/>
      <c r="S17" s="53"/>
      <c r="T17" s="54"/>
      <c r="U17" s="54"/>
      <c r="V17" s="54"/>
      <c r="W17" s="54"/>
      <c r="X17" s="54"/>
      <c r="Y17" s="54"/>
      <c r="Z17" s="54"/>
      <c r="AA17" s="54"/>
    </row>
    <row r="18" spans="1:27">
      <c r="A18" s="78" t="s">
        <v>302</v>
      </c>
      <c r="B18" s="79"/>
      <c r="C18" s="54"/>
      <c r="D18" s="54"/>
      <c r="E18" s="54"/>
      <c r="F18" s="280">
        <f>SUM(F16:F17)</f>
        <v>6300</v>
      </c>
      <c r="G18" s="80" t="s">
        <v>283</v>
      </c>
      <c r="H18" s="54"/>
      <c r="I18" s="64"/>
      <c r="J18" s="81"/>
      <c r="K18" s="54"/>
      <c r="L18" s="54"/>
      <c r="M18" s="54"/>
      <c r="N18" s="54"/>
      <c r="O18" s="54"/>
      <c r="P18" s="54"/>
      <c r="Q18" s="54"/>
      <c r="R18" s="54"/>
      <c r="S18" s="53"/>
      <c r="T18" s="54"/>
      <c r="U18" s="54"/>
      <c r="V18" s="54"/>
      <c r="W18" s="54"/>
      <c r="X18" s="54"/>
      <c r="Y18" s="54"/>
      <c r="Z18" s="54"/>
      <c r="AA18" s="54"/>
    </row>
    <row r="19" spans="1:27" ht="14.45" thickBot="1">
      <c r="A19" s="338"/>
      <c r="B19" s="339"/>
      <c r="C19" s="73"/>
      <c r="D19" s="73"/>
      <c r="E19" s="73"/>
      <c r="F19" s="82"/>
      <c r="G19" s="83"/>
      <c r="H19" s="73"/>
      <c r="I19" s="75"/>
      <c r="J19" s="81"/>
      <c r="K19" s="54"/>
      <c r="L19" s="54"/>
      <c r="M19" s="54"/>
      <c r="N19" s="54"/>
      <c r="O19" s="84">
        <v>1</v>
      </c>
      <c r="P19" s="54"/>
      <c r="Q19" s="54"/>
      <c r="R19" s="54"/>
      <c r="S19" s="53"/>
      <c r="T19" s="54"/>
      <c r="U19" s="54"/>
      <c r="V19" s="54"/>
      <c r="W19" s="54"/>
      <c r="X19" s="54"/>
      <c r="Y19" s="54"/>
      <c r="Z19" s="54"/>
      <c r="AA19" s="54"/>
    </row>
    <row r="20" spans="1:27" ht="15" thickTop="1" thickBot="1">
      <c r="A20" s="54"/>
      <c r="B20" s="54"/>
      <c r="C20" s="54"/>
      <c r="D20" s="54"/>
      <c r="E20" s="54"/>
      <c r="F20" s="54"/>
      <c r="G20" s="54"/>
      <c r="H20" s="54"/>
      <c r="I20" s="54"/>
      <c r="J20" s="61"/>
      <c r="K20" s="54"/>
      <c r="L20" s="54"/>
      <c r="M20" s="54"/>
      <c r="N20" s="54"/>
      <c r="O20" s="54"/>
      <c r="P20" s="54"/>
      <c r="Q20" s="54"/>
      <c r="R20" s="54"/>
      <c r="S20" s="53"/>
      <c r="T20" s="54"/>
      <c r="U20" s="54"/>
      <c r="V20" s="54"/>
      <c r="W20" s="54"/>
      <c r="X20" s="54"/>
      <c r="Y20" s="54"/>
      <c r="Z20" s="54"/>
      <c r="AA20" s="54"/>
    </row>
    <row r="21" spans="1:27" ht="14.45" thickTop="1">
      <c r="A21" s="323" t="s">
        <v>20</v>
      </c>
      <c r="B21" s="317"/>
      <c r="C21" s="317"/>
      <c r="D21" s="317"/>
      <c r="E21" s="317"/>
      <c r="F21" s="317"/>
      <c r="G21" s="317"/>
      <c r="H21" s="317"/>
      <c r="I21" s="318"/>
      <c r="J21" s="61"/>
      <c r="K21" s="54"/>
      <c r="L21" s="54"/>
      <c r="M21" s="54"/>
      <c r="N21" s="54"/>
      <c r="O21" s="54"/>
      <c r="P21" s="54"/>
      <c r="Q21" s="54"/>
      <c r="R21" s="54"/>
      <c r="S21" s="53"/>
      <c r="T21" s="54"/>
      <c r="U21" s="54"/>
      <c r="V21" s="54"/>
      <c r="W21" s="54"/>
      <c r="X21" s="54"/>
      <c r="Y21" s="54"/>
      <c r="Z21" s="54"/>
      <c r="AA21" s="54"/>
    </row>
    <row r="22" spans="1:27" ht="15.75">
      <c r="A22" s="334" t="s">
        <v>303</v>
      </c>
      <c r="B22" s="335"/>
      <c r="C22" s="54"/>
      <c r="D22" s="54"/>
      <c r="E22" s="54"/>
      <c r="F22" s="85">
        <f>F18/VLOOKUP(F7,ตาราง!B50:G54,4,FALSE)</f>
        <v>70</v>
      </c>
      <c r="G22" s="86" t="s">
        <v>22</v>
      </c>
      <c r="H22" s="54"/>
      <c r="I22" s="64"/>
      <c r="J22" s="61"/>
      <c r="K22" s="54"/>
      <c r="L22" s="54"/>
      <c r="M22" s="54"/>
      <c r="N22" s="54"/>
      <c r="O22" s="54"/>
      <c r="P22" s="54"/>
      <c r="Q22" s="54"/>
      <c r="R22" s="54"/>
      <c r="S22" s="53"/>
      <c r="T22" s="54"/>
      <c r="U22" s="54"/>
      <c r="V22" s="54"/>
      <c r="W22" s="54"/>
      <c r="X22" s="54"/>
      <c r="Y22" s="54"/>
      <c r="Z22" s="54"/>
      <c r="AA22" s="54"/>
    </row>
    <row r="23" spans="1:27">
      <c r="A23" s="87" t="s">
        <v>309</v>
      </c>
      <c r="B23" s="77"/>
      <c r="C23" s="54"/>
      <c r="D23" s="54"/>
      <c r="E23" s="54"/>
      <c r="F23" s="283">
        <v>6</v>
      </c>
      <c r="G23" s="77" t="s">
        <v>25</v>
      </c>
      <c r="H23" s="54"/>
      <c r="I23" s="64"/>
      <c r="J23" s="61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</row>
    <row r="24" spans="1:27" ht="15.75">
      <c r="A24" s="324" t="s">
        <v>306</v>
      </c>
      <c r="B24" s="325"/>
      <c r="C24" s="54"/>
      <c r="D24" s="54"/>
      <c r="E24" s="54"/>
      <c r="F24" s="85">
        <f>((1/4)*(F23^2)*3.14)*2.5^2</f>
        <v>176.625</v>
      </c>
      <c r="G24" s="88" t="s">
        <v>22</v>
      </c>
      <c r="H24" s="89" t="str">
        <f>IF(F24&gt;=F22,"ผ่าน","ไม่ผ่าน")</f>
        <v>ผ่าน</v>
      </c>
      <c r="I24" s="64"/>
      <c r="J24" s="61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</row>
    <row r="25" spans="1:27">
      <c r="A25" s="324" t="s">
        <v>307</v>
      </c>
      <c r="B25" s="325"/>
      <c r="C25" s="54"/>
      <c r="D25" s="54"/>
      <c r="E25" s="54"/>
      <c r="F25" s="85">
        <f>SQRT(F8/F10)*0.671*0.866</f>
        <v>22.613463551038894</v>
      </c>
      <c r="G25" s="54"/>
      <c r="H25" s="54"/>
      <c r="I25" s="64"/>
      <c r="J25" s="61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</row>
    <row r="26" spans="1:27">
      <c r="A26" s="324" t="s">
        <v>335</v>
      </c>
      <c r="B26" s="325"/>
      <c r="C26" s="54"/>
      <c r="D26" s="54"/>
      <c r="E26" s="54"/>
      <c r="F26" s="85">
        <f>(O19*F15*100)/(F23*2.5)</f>
        <v>20</v>
      </c>
      <c r="G26" s="54"/>
      <c r="H26" s="90" t="str">
        <f>IF(F26&lt;=44,"ผ่าน","ไม่ผ่าน")</f>
        <v>ผ่าน</v>
      </c>
      <c r="I26" s="64"/>
      <c r="J26" s="61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</row>
    <row r="27" spans="1:27">
      <c r="A27" s="72" t="s">
        <v>33</v>
      </c>
      <c r="B27" s="54"/>
      <c r="C27" s="54"/>
      <c r="D27" s="54"/>
      <c r="E27" s="54"/>
      <c r="F27" s="85">
        <f>IF(AND(F26&lt;=9.75),F10,IF(AND(F26&gt;9.75,F26&lt;F25),(F10*(1-1/3*(F26/F25)^4)),IF(AND(F26&gt;F25,F26&lt;44),(0.215*F8)/F26^2)))</f>
        <v>71.64421780444259</v>
      </c>
      <c r="G27" s="54" t="s">
        <v>34</v>
      </c>
      <c r="H27" s="54"/>
      <c r="I27" s="64"/>
      <c r="J27" s="61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</row>
    <row r="28" spans="1:27" ht="15" thickBot="1">
      <c r="A28" s="91" t="s">
        <v>35</v>
      </c>
      <c r="B28" s="92"/>
      <c r="C28" s="73"/>
      <c r="D28" s="73"/>
      <c r="E28" s="73"/>
      <c r="F28" s="134">
        <f>F27*F24</f>
        <v>12654.159969709672</v>
      </c>
      <c r="G28" s="73" t="s">
        <v>50</v>
      </c>
      <c r="H28" s="93" t="str">
        <f>IF(F28&gt;=F18,"ผ่าน","ไม่ผ่าน")</f>
        <v>ผ่าน</v>
      </c>
      <c r="I28" s="75"/>
      <c r="J28" s="61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</row>
    <row r="29" spans="1:27" ht="15" thickTop="1" thickBot="1">
      <c r="A29" s="54"/>
      <c r="B29" s="54"/>
      <c r="C29" s="54"/>
      <c r="D29" s="54"/>
      <c r="E29" s="54"/>
      <c r="F29" s="54"/>
      <c r="G29" s="54"/>
      <c r="H29" s="54"/>
      <c r="I29" s="54"/>
      <c r="J29" s="81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</row>
    <row r="30" spans="1:27" ht="14.45" thickTop="1">
      <c r="A30" s="323" t="s">
        <v>32</v>
      </c>
      <c r="B30" s="317"/>
      <c r="C30" s="317"/>
      <c r="D30" s="317"/>
      <c r="E30" s="317"/>
      <c r="F30" s="317"/>
      <c r="G30" s="317"/>
      <c r="H30" s="317"/>
      <c r="I30" s="318"/>
      <c r="J30" s="61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</row>
    <row r="31" spans="1:27">
      <c r="A31" s="62" t="s">
        <v>280</v>
      </c>
      <c r="B31" s="94"/>
      <c r="C31" s="94"/>
      <c r="D31" s="94"/>
      <c r="E31" s="94"/>
      <c r="F31" s="95" t="str">
        <f>F6</f>
        <v>ชัน</v>
      </c>
      <c r="G31" s="94"/>
      <c r="H31" s="94"/>
      <c r="I31" s="96"/>
      <c r="J31" s="61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</row>
    <row r="32" spans="1:27">
      <c r="A32" s="72" t="s">
        <v>281</v>
      </c>
      <c r="B32" s="54"/>
      <c r="C32" s="54"/>
      <c r="D32" s="54"/>
      <c r="E32" s="54"/>
      <c r="F32" s="184">
        <f>F23</f>
        <v>6</v>
      </c>
      <c r="G32" s="54" t="s">
        <v>25</v>
      </c>
      <c r="H32" s="54"/>
      <c r="I32" s="64"/>
      <c r="J32" s="61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</row>
    <row r="33" spans="1:27" ht="15" thickBot="1">
      <c r="A33" s="97" t="s">
        <v>282</v>
      </c>
      <c r="B33" s="73"/>
      <c r="C33" s="73"/>
      <c r="D33" s="73"/>
      <c r="E33" s="98"/>
      <c r="F33" s="246">
        <f>F15</f>
        <v>3</v>
      </c>
      <c r="G33" s="73" t="s">
        <v>3</v>
      </c>
      <c r="H33" s="73"/>
      <c r="I33" s="75"/>
      <c r="J33" s="61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</row>
    <row r="34" spans="1:27" ht="14.45" thickTop="1">
      <c r="A34" s="54"/>
      <c r="B34" s="54"/>
      <c r="C34" s="54"/>
      <c r="D34" s="54"/>
      <c r="E34" s="54"/>
      <c r="F34" s="54"/>
      <c r="G34" s="54"/>
      <c r="H34" s="54"/>
      <c r="I34" s="54"/>
      <c r="J34" s="61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</row>
    <row r="35" spans="1:27" ht="13.9">
      <c r="A35" s="54"/>
      <c r="B35" s="54"/>
      <c r="C35" s="54"/>
      <c r="D35" s="54"/>
      <c r="E35" s="54"/>
      <c r="F35" s="54"/>
      <c r="G35" s="54"/>
      <c r="H35" s="54"/>
      <c r="I35" s="54"/>
      <c r="J35" s="61"/>
      <c r="K35" s="61"/>
      <c r="L35" s="61"/>
      <c r="M35" s="61"/>
      <c r="N35" s="61"/>
      <c r="O35" s="61"/>
      <c r="P35" s="61"/>
      <c r="Q35" s="61"/>
      <c r="R35" s="61"/>
      <c r="S35" s="54"/>
      <c r="T35" s="54"/>
      <c r="U35" s="54"/>
      <c r="V35" s="54"/>
      <c r="W35" s="54"/>
      <c r="X35" s="54"/>
      <c r="Y35" s="54"/>
      <c r="Z35" s="54"/>
      <c r="AA35" s="54"/>
    </row>
    <row r="36" spans="1:27" ht="13.9">
      <c r="A36" s="54"/>
      <c r="B36" s="54"/>
      <c r="C36" s="54"/>
      <c r="D36" s="54"/>
      <c r="E36" s="54"/>
      <c r="F36" s="54"/>
      <c r="G36" s="54"/>
      <c r="H36" s="54"/>
      <c r="I36" s="54"/>
      <c r="J36" s="61"/>
      <c r="K36" s="61"/>
      <c r="L36" s="61"/>
      <c r="M36" s="61"/>
      <c r="N36" s="61"/>
      <c r="O36" s="61"/>
      <c r="P36" s="61"/>
      <c r="Q36" s="61"/>
      <c r="R36" s="61"/>
      <c r="S36" s="54"/>
      <c r="T36" s="54"/>
      <c r="U36" s="54"/>
      <c r="V36" s="54"/>
      <c r="W36" s="54"/>
      <c r="X36" s="54"/>
      <c r="Y36" s="54"/>
      <c r="Z36" s="54"/>
      <c r="AA36" s="54"/>
    </row>
    <row r="37" spans="1:27" ht="13.9">
      <c r="A37" s="54"/>
      <c r="B37" s="54"/>
      <c r="C37" s="54"/>
      <c r="D37" s="54"/>
      <c r="E37" s="54"/>
      <c r="F37" s="54"/>
      <c r="G37" s="54"/>
      <c r="H37" s="54"/>
      <c r="I37" s="54"/>
      <c r="J37" s="61"/>
      <c r="K37" s="61"/>
      <c r="L37" s="61"/>
      <c r="M37" s="61"/>
      <c r="N37" s="61"/>
      <c r="O37" s="61"/>
      <c r="P37" s="61"/>
      <c r="Q37" s="61"/>
      <c r="R37" s="61"/>
      <c r="S37" s="54"/>
      <c r="T37" s="54"/>
      <c r="U37" s="54"/>
      <c r="V37" s="54"/>
      <c r="W37" s="54"/>
      <c r="X37" s="54"/>
      <c r="Y37" s="54"/>
      <c r="Z37" s="54"/>
      <c r="AA37" s="54"/>
    </row>
    <row r="38" spans="1:27" ht="13.9">
      <c r="A38" s="54"/>
      <c r="B38" s="54"/>
      <c r="C38" s="54"/>
      <c r="D38" s="54"/>
      <c r="E38" s="54"/>
      <c r="F38" s="54"/>
      <c r="G38" s="54"/>
      <c r="H38" s="54"/>
      <c r="I38" s="54"/>
      <c r="J38" s="61"/>
      <c r="K38" s="61"/>
      <c r="L38" s="61"/>
      <c r="M38" s="61"/>
      <c r="N38" s="61"/>
      <c r="O38" s="61"/>
      <c r="P38" s="61"/>
      <c r="Q38" s="61"/>
      <c r="R38" s="61"/>
      <c r="S38" s="54"/>
      <c r="T38" s="54"/>
      <c r="U38" s="54"/>
      <c r="V38" s="54"/>
      <c r="W38" s="54"/>
      <c r="X38" s="54"/>
      <c r="Y38" s="54"/>
      <c r="Z38" s="54"/>
      <c r="AA38" s="54"/>
    </row>
    <row r="39" spans="1:27" ht="13.9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61"/>
      <c r="L39" s="61"/>
      <c r="M39" s="61"/>
      <c r="N39" s="61"/>
      <c r="O39" s="61"/>
      <c r="P39" s="61"/>
      <c r="Q39" s="61"/>
      <c r="R39" s="61"/>
      <c r="S39" s="54"/>
      <c r="T39" s="54"/>
      <c r="U39" s="54"/>
      <c r="V39" s="54"/>
      <c r="W39" s="54"/>
      <c r="X39" s="54"/>
      <c r="Y39" s="54"/>
      <c r="Z39" s="54"/>
      <c r="AA39" s="54"/>
    </row>
    <row r="40" spans="1:27" ht="13.9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61"/>
      <c r="L40" s="61"/>
      <c r="M40" s="61"/>
      <c r="N40" s="61"/>
      <c r="O40" s="61"/>
      <c r="P40" s="61"/>
      <c r="Q40" s="61"/>
      <c r="R40" s="61"/>
      <c r="S40" s="54"/>
      <c r="T40" s="54"/>
      <c r="U40" s="54"/>
      <c r="V40" s="54"/>
      <c r="W40" s="54"/>
      <c r="X40" s="54"/>
      <c r="Y40" s="54"/>
      <c r="Z40" s="54"/>
      <c r="AA40" s="54"/>
    </row>
    <row r="41" spans="1:27" ht="13.9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61"/>
      <c r="L41" s="61"/>
      <c r="M41" s="61"/>
      <c r="N41" s="61"/>
      <c r="O41" s="61"/>
      <c r="P41" s="61"/>
      <c r="Q41" s="61"/>
      <c r="R41" s="61"/>
      <c r="S41" s="54"/>
      <c r="T41" s="54"/>
      <c r="U41" s="54"/>
      <c r="V41" s="54"/>
      <c r="W41" s="54"/>
      <c r="X41" s="54"/>
      <c r="Y41" s="54"/>
      <c r="Z41" s="54"/>
      <c r="AA41" s="54"/>
    </row>
    <row r="42" spans="1:27" ht="13.9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61"/>
      <c r="L42" s="61"/>
      <c r="M42" s="61"/>
      <c r="N42" s="61"/>
      <c r="O42" s="61"/>
      <c r="P42" s="61"/>
      <c r="Q42" s="61"/>
      <c r="R42" s="61"/>
      <c r="S42" s="54"/>
      <c r="T42" s="54"/>
      <c r="U42" s="54"/>
      <c r="V42" s="54"/>
      <c r="W42" s="54"/>
      <c r="X42" s="54"/>
      <c r="Y42" s="54"/>
      <c r="Z42" s="54"/>
      <c r="AA42" s="54"/>
    </row>
    <row r="43" spans="1:27" ht="13.9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61"/>
      <c r="L43" s="61"/>
      <c r="M43" s="61"/>
      <c r="N43" s="61"/>
      <c r="O43" s="61"/>
      <c r="P43" s="61"/>
      <c r="Q43" s="61"/>
      <c r="R43" s="61"/>
      <c r="S43" s="54"/>
      <c r="T43" s="54"/>
      <c r="U43" s="54"/>
      <c r="V43" s="54"/>
      <c r="W43" s="54"/>
      <c r="X43" s="54"/>
      <c r="Y43" s="54"/>
      <c r="Z43" s="54"/>
      <c r="AA43" s="54"/>
    </row>
    <row r="44" spans="1:27" ht="13.9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</row>
    <row r="45" spans="1:27" ht="13.9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</row>
    <row r="46" spans="1:27" ht="13.9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27">
      <c r="A47" s="99" t="s">
        <v>308</v>
      </c>
      <c r="B47" s="100"/>
      <c r="C47" s="100"/>
      <c r="D47" s="100"/>
      <c r="E47" s="100"/>
      <c r="F47" s="101">
        <f>F15*100/C68</f>
        <v>80</v>
      </c>
      <c r="G47" s="100"/>
      <c r="H47" s="102" t="str">
        <f>IF(F47&lt;=100,"ผ่าน","ไม่ผ่าน")</f>
        <v>ผ่าน</v>
      </c>
      <c r="I47" s="100"/>
      <c r="J47" s="54"/>
      <c r="K47" s="54"/>
      <c r="L47" s="54"/>
      <c r="M47" s="54"/>
      <c r="N47" s="54"/>
      <c r="O47" s="54"/>
      <c r="P47" s="54"/>
      <c r="Q47" s="54"/>
      <c r="R47" s="54"/>
    </row>
    <row r="48" spans="1:27" ht="13.9">
      <c r="A48" s="100"/>
      <c r="B48" s="100"/>
      <c r="C48" s="100"/>
      <c r="D48" s="100"/>
      <c r="E48" s="100"/>
      <c r="F48" s="100"/>
      <c r="G48" s="100"/>
      <c r="H48" s="100"/>
      <c r="I48" s="100"/>
      <c r="J48" s="54"/>
      <c r="K48" s="54"/>
      <c r="L48" s="54"/>
      <c r="M48" s="54"/>
      <c r="N48" s="54"/>
      <c r="O48" s="54"/>
      <c r="P48" s="54"/>
      <c r="Q48" s="54"/>
      <c r="R48" s="54"/>
    </row>
    <row r="49" spans="1:18" ht="13.9">
      <c r="A49" s="100"/>
      <c r="B49" s="100"/>
      <c r="C49" s="100"/>
      <c r="D49" s="100"/>
      <c r="E49" s="100"/>
      <c r="F49" s="100"/>
      <c r="G49" s="100"/>
      <c r="H49" s="100"/>
      <c r="I49" s="100"/>
      <c r="J49" s="54"/>
      <c r="K49" s="54"/>
      <c r="L49" s="54"/>
      <c r="M49" s="54"/>
      <c r="N49" s="54"/>
      <c r="O49" s="54"/>
      <c r="P49" s="54"/>
      <c r="Q49" s="54"/>
      <c r="R49" s="54"/>
    </row>
    <row r="50" spans="1:18" ht="13.9">
      <c r="A50" s="100"/>
      <c r="B50" s="100"/>
      <c r="C50" s="100"/>
      <c r="D50" s="100"/>
      <c r="E50" s="100"/>
      <c r="F50" s="100"/>
      <c r="G50" s="100"/>
      <c r="H50" s="100"/>
      <c r="I50" s="100"/>
      <c r="J50" s="54"/>
      <c r="K50" s="54"/>
      <c r="L50" s="54"/>
      <c r="M50" s="54"/>
      <c r="N50" s="54"/>
      <c r="O50" s="54"/>
      <c r="P50" s="54"/>
      <c r="Q50" s="54"/>
      <c r="R50" s="54"/>
    </row>
    <row r="51" spans="1:18">
      <c r="A51" s="100"/>
      <c r="B51" s="100" t="s">
        <v>97</v>
      </c>
      <c r="C51" s="100">
        <f>3.14*((F23*2.5)^4)/64</f>
        <v>2483.7890625</v>
      </c>
      <c r="D51" s="100"/>
      <c r="E51" s="100"/>
      <c r="F51" s="100"/>
      <c r="G51" s="100"/>
      <c r="H51" s="100"/>
      <c r="I51" s="100"/>
      <c r="J51" s="54"/>
      <c r="K51" s="54"/>
      <c r="L51" s="54"/>
      <c r="M51" s="54"/>
      <c r="N51" s="54"/>
      <c r="O51" s="54"/>
      <c r="P51" s="54"/>
      <c r="Q51" s="54"/>
      <c r="R51" s="54"/>
    </row>
    <row r="52" spans="1:18">
      <c r="A52" s="100"/>
      <c r="B52" s="100"/>
      <c r="C52" s="100"/>
      <c r="D52" s="100"/>
      <c r="E52" s="100"/>
      <c r="F52" s="100"/>
      <c r="G52" s="100"/>
      <c r="H52" s="100"/>
      <c r="I52" s="100"/>
      <c r="J52" s="54"/>
      <c r="K52" s="54"/>
      <c r="L52" s="54"/>
      <c r="M52" s="54"/>
      <c r="N52" s="54"/>
      <c r="O52" s="54"/>
      <c r="P52" s="54"/>
      <c r="Q52" s="54"/>
      <c r="R52" s="54"/>
    </row>
    <row r="53" spans="1:18">
      <c r="A53" s="100"/>
      <c r="B53" s="100"/>
      <c r="C53" s="100"/>
      <c r="D53" s="100"/>
      <c r="E53" s="100"/>
      <c r="F53" s="100"/>
      <c r="G53" s="100"/>
      <c r="H53" s="100"/>
      <c r="I53" s="100"/>
      <c r="J53" s="54"/>
      <c r="K53" s="54"/>
      <c r="L53" s="54"/>
      <c r="M53" s="54"/>
      <c r="N53" s="54"/>
      <c r="O53" s="54"/>
      <c r="P53" s="54"/>
      <c r="Q53" s="54"/>
      <c r="R53" s="54"/>
    </row>
    <row r="54" spans="1:18">
      <c r="A54" s="100"/>
      <c r="B54" s="100" t="s">
        <v>77</v>
      </c>
      <c r="C54" s="100" t="s">
        <v>78</v>
      </c>
      <c r="D54" s="100" t="s">
        <v>79</v>
      </c>
      <c r="E54" s="100" t="s">
        <v>80</v>
      </c>
      <c r="F54" s="100"/>
      <c r="G54" s="100"/>
      <c r="H54" s="100"/>
      <c r="I54" s="100"/>
      <c r="J54" s="54"/>
      <c r="K54" s="54"/>
      <c r="L54" s="54"/>
      <c r="M54" s="54"/>
      <c r="N54" s="54"/>
      <c r="O54" s="54"/>
      <c r="P54" s="54"/>
      <c r="Q54" s="54"/>
      <c r="R54" s="54"/>
    </row>
    <row r="55" spans="1:18">
      <c r="A55" s="100" t="s">
        <v>81</v>
      </c>
      <c r="B55" s="100">
        <v>0.91</v>
      </c>
      <c r="C55" s="100">
        <v>0.9</v>
      </c>
      <c r="D55" s="100">
        <v>1</v>
      </c>
      <c r="E55" s="100">
        <v>1</v>
      </c>
      <c r="F55" s="100">
        <v>0.33</v>
      </c>
      <c r="G55" s="100"/>
      <c r="H55" s="100"/>
      <c r="I55" s="100"/>
      <c r="J55" s="54"/>
      <c r="K55" s="54"/>
      <c r="L55" s="54"/>
      <c r="M55" s="54"/>
      <c r="N55" s="54"/>
      <c r="O55" s="54"/>
      <c r="P55" s="54"/>
      <c r="Q55" s="54"/>
      <c r="R55" s="54"/>
    </row>
    <row r="56" spans="1:18">
      <c r="A56" s="100" t="s">
        <v>19</v>
      </c>
      <c r="B56" s="100">
        <v>1</v>
      </c>
      <c r="C56" s="100">
        <v>1</v>
      </c>
      <c r="D56" s="100">
        <v>1</v>
      </c>
      <c r="E56" s="100">
        <v>1</v>
      </c>
      <c r="F56" s="100">
        <v>1</v>
      </c>
      <c r="G56" s="100"/>
      <c r="H56" s="100"/>
      <c r="I56" s="100"/>
      <c r="J56" s="54"/>
      <c r="K56" s="54"/>
      <c r="L56" s="54"/>
      <c r="M56" s="54"/>
      <c r="N56" s="54"/>
      <c r="O56" s="54"/>
      <c r="P56" s="54"/>
      <c r="Q56" s="54"/>
      <c r="R56" s="54"/>
    </row>
    <row r="57" spans="1:18">
      <c r="A57" s="100" t="s">
        <v>82</v>
      </c>
      <c r="B57" s="100">
        <f>VLOOKUP(F12,A55:C56,2,)</f>
        <v>1</v>
      </c>
      <c r="C57" s="100"/>
      <c r="D57" s="100"/>
      <c r="E57" s="100"/>
      <c r="F57" s="100"/>
      <c r="G57" s="100"/>
      <c r="H57" s="100"/>
      <c r="I57" s="100"/>
      <c r="J57" s="54"/>
      <c r="K57" s="54"/>
      <c r="L57" s="54"/>
      <c r="M57" s="54"/>
      <c r="N57" s="54"/>
      <c r="O57" s="54"/>
      <c r="P57" s="54"/>
      <c r="Q57" s="54"/>
      <c r="R57" s="54"/>
    </row>
    <row r="58" spans="1:18">
      <c r="A58" s="100" t="s">
        <v>83</v>
      </c>
      <c r="B58" s="100">
        <f>VLOOKUP(F12,A55:C56,3,FALSE)</f>
        <v>1</v>
      </c>
      <c r="C58" s="100"/>
      <c r="D58" s="100"/>
      <c r="E58" s="100"/>
      <c r="F58" s="100"/>
      <c r="G58" s="100"/>
      <c r="H58" s="100"/>
      <c r="I58" s="100"/>
      <c r="J58" s="54"/>
      <c r="K58" s="54"/>
      <c r="L58" s="54"/>
      <c r="M58" s="54"/>
      <c r="N58" s="54"/>
      <c r="O58" s="54"/>
      <c r="P58" s="54"/>
      <c r="Q58" s="54"/>
      <c r="R58" s="54"/>
    </row>
    <row r="59" spans="1:18">
      <c r="A59" s="100"/>
      <c r="B59" s="100"/>
      <c r="C59" s="100"/>
      <c r="D59" s="100"/>
      <c r="E59" s="100"/>
      <c r="F59" s="100"/>
      <c r="G59" s="100"/>
      <c r="H59" s="100"/>
      <c r="I59" s="100"/>
      <c r="J59" s="54"/>
      <c r="K59" s="54"/>
      <c r="L59" s="54"/>
      <c r="M59" s="54"/>
      <c r="N59" s="54"/>
      <c r="O59" s="54"/>
      <c r="P59" s="54"/>
      <c r="Q59" s="54"/>
      <c r="R59" s="54"/>
    </row>
    <row r="60" spans="1:18">
      <c r="A60" s="100"/>
      <c r="B60" s="100"/>
      <c r="C60" s="100"/>
      <c r="D60" s="100"/>
      <c r="E60" s="100"/>
      <c r="F60" s="100"/>
      <c r="G60" s="100"/>
      <c r="H60" s="100"/>
      <c r="I60" s="100"/>
      <c r="J60" s="54"/>
      <c r="K60" s="54"/>
      <c r="L60" s="54"/>
      <c r="M60" s="54"/>
      <c r="N60" s="54"/>
      <c r="O60" s="54"/>
      <c r="P60" s="54"/>
      <c r="Q60" s="54"/>
      <c r="R60" s="54"/>
    </row>
    <row r="61" spans="1:18">
      <c r="A61" s="100"/>
      <c r="B61" s="100"/>
      <c r="C61" s="100"/>
      <c r="D61" s="100"/>
      <c r="E61" s="100"/>
      <c r="F61" s="100"/>
      <c r="G61" s="100"/>
      <c r="H61" s="100"/>
      <c r="I61" s="100"/>
      <c r="J61" s="54"/>
      <c r="K61" s="54"/>
      <c r="L61" s="54"/>
      <c r="M61" s="54"/>
      <c r="N61" s="54"/>
      <c r="O61" s="54"/>
      <c r="P61" s="54"/>
      <c r="Q61" s="54"/>
      <c r="R61" s="54"/>
    </row>
    <row r="62" spans="1:18">
      <c r="A62" s="100"/>
      <c r="B62" s="100"/>
      <c r="C62" s="100"/>
      <c r="D62" s="100"/>
      <c r="E62" s="100"/>
      <c r="F62" s="100"/>
      <c r="G62" s="100"/>
      <c r="H62" s="100"/>
      <c r="I62" s="100"/>
      <c r="J62" s="54"/>
      <c r="K62" s="54"/>
      <c r="L62" s="54"/>
      <c r="M62" s="54"/>
      <c r="N62" s="54"/>
      <c r="O62" s="54"/>
      <c r="P62" s="54"/>
      <c r="Q62" s="54"/>
      <c r="R62" s="54"/>
    </row>
    <row r="63" spans="1:18">
      <c r="A63" s="100"/>
      <c r="B63" s="100"/>
      <c r="C63" s="100"/>
      <c r="D63" s="100"/>
      <c r="E63" s="100"/>
      <c r="F63" s="100"/>
      <c r="G63" s="100"/>
      <c r="H63" s="100"/>
      <c r="I63" s="100"/>
      <c r="J63" s="54"/>
      <c r="K63" s="54"/>
      <c r="L63" s="54"/>
      <c r="M63" s="54"/>
      <c r="N63" s="54"/>
      <c r="O63" s="54"/>
      <c r="P63" s="54"/>
      <c r="Q63" s="54"/>
      <c r="R63" s="54"/>
    </row>
    <row r="64" spans="1:18">
      <c r="A64" s="100"/>
      <c r="B64" s="100"/>
      <c r="C64" s="100"/>
      <c r="D64" s="100"/>
      <c r="E64" s="100"/>
      <c r="F64" s="100"/>
      <c r="G64" s="100"/>
      <c r="H64" s="100"/>
      <c r="I64" s="100"/>
      <c r="J64" s="54"/>
      <c r="K64" s="54"/>
      <c r="L64" s="54"/>
      <c r="M64" s="54"/>
      <c r="N64" s="54"/>
      <c r="O64" s="54"/>
      <c r="P64" s="54"/>
      <c r="Q64" s="54"/>
      <c r="R64" s="54"/>
    </row>
    <row r="65" spans="1:18">
      <c r="A65" s="100"/>
      <c r="B65" s="100" t="s">
        <v>97</v>
      </c>
      <c r="C65" s="100">
        <f>3.14*((F23*2.5)^4)/64</f>
        <v>2483.7890625</v>
      </c>
      <c r="D65" s="100"/>
      <c r="E65" s="100"/>
      <c r="F65" s="100"/>
      <c r="G65" s="100"/>
      <c r="H65" s="100"/>
      <c r="I65" s="100"/>
      <c r="J65" s="54"/>
      <c r="K65" s="54"/>
      <c r="L65" s="54"/>
      <c r="M65" s="54"/>
      <c r="N65" s="54"/>
      <c r="O65" s="54"/>
      <c r="P65" s="54"/>
      <c r="Q65" s="54"/>
      <c r="R65" s="54"/>
    </row>
    <row r="66" spans="1:18">
      <c r="A66" s="100"/>
      <c r="B66" s="100"/>
      <c r="C66" s="100"/>
      <c r="D66" s="100"/>
      <c r="E66" s="100"/>
      <c r="F66" s="100"/>
      <c r="G66" s="100"/>
      <c r="H66" s="100"/>
      <c r="I66" s="100"/>
      <c r="J66" s="54"/>
      <c r="K66" s="54"/>
      <c r="L66" s="54"/>
      <c r="M66" s="54"/>
      <c r="N66" s="54"/>
      <c r="O66" s="54"/>
      <c r="P66" s="54"/>
      <c r="Q66" s="54"/>
      <c r="R66" s="54"/>
    </row>
    <row r="67" spans="1:18">
      <c r="A67" s="100"/>
      <c r="B67" s="100" t="s">
        <v>99</v>
      </c>
      <c r="C67" s="100">
        <f>3.14*(F23*2.5/2)^2</f>
        <v>176.625</v>
      </c>
      <c r="D67" s="100"/>
      <c r="E67" s="100"/>
      <c r="F67" s="100"/>
      <c r="G67" s="100"/>
      <c r="H67" s="100"/>
      <c r="I67" s="100"/>
      <c r="J67" s="54"/>
      <c r="K67" s="54"/>
      <c r="L67" s="54"/>
      <c r="M67" s="54"/>
      <c r="N67" s="54"/>
      <c r="O67" s="54"/>
      <c r="P67" s="54"/>
      <c r="Q67" s="54"/>
      <c r="R67" s="54"/>
    </row>
    <row r="68" spans="1:18">
      <c r="A68" s="100"/>
      <c r="B68" s="100" t="s">
        <v>100</v>
      </c>
      <c r="C68" s="100">
        <f>SQRT(C65/C67)</f>
        <v>3.75</v>
      </c>
      <c r="D68" s="100"/>
      <c r="E68" s="100"/>
      <c r="F68" s="100"/>
      <c r="G68" s="100"/>
      <c r="H68" s="100"/>
      <c r="I68" s="100"/>
      <c r="J68" s="54"/>
      <c r="K68" s="54"/>
      <c r="L68" s="54"/>
      <c r="M68" s="54"/>
      <c r="N68" s="54"/>
      <c r="O68" s="54"/>
      <c r="P68" s="54"/>
      <c r="Q68" s="54"/>
      <c r="R68" s="54"/>
    </row>
    <row r="69" spans="1:18">
      <c r="A69" s="100"/>
      <c r="B69" s="100"/>
      <c r="C69" s="100"/>
      <c r="D69" s="100"/>
      <c r="E69" s="100"/>
      <c r="F69" s="100"/>
      <c r="G69" s="100"/>
      <c r="H69" s="100"/>
      <c r="I69" s="100"/>
      <c r="J69" s="54"/>
      <c r="K69" s="54"/>
      <c r="L69" s="54"/>
      <c r="M69" s="54"/>
      <c r="N69" s="54"/>
      <c r="O69" s="54"/>
      <c r="P69" s="54"/>
      <c r="Q69" s="54"/>
      <c r="R69" s="54"/>
    </row>
    <row r="70" spans="1:18">
      <c r="A70" s="100"/>
      <c r="B70" s="100"/>
      <c r="C70" s="100"/>
      <c r="D70" s="100"/>
      <c r="E70" s="100"/>
      <c r="F70" s="100"/>
      <c r="G70" s="100"/>
      <c r="H70" s="100"/>
      <c r="I70" s="100"/>
      <c r="J70" s="54"/>
      <c r="K70" s="54"/>
      <c r="L70" s="54"/>
      <c r="M70" s="54"/>
      <c r="N70" s="54"/>
      <c r="O70" s="54"/>
      <c r="P70" s="54"/>
      <c r="Q70" s="54"/>
      <c r="R70" s="54"/>
    </row>
    <row r="71" spans="1:18">
      <c r="A71" s="100"/>
      <c r="B71" s="100"/>
      <c r="C71" s="100"/>
      <c r="D71" s="100"/>
      <c r="E71" s="100"/>
      <c r="F71" s="100"/>
      <c r="G71" s="100"/>
      <c r="H71" s="100"/>
      <c r="I71" s="100"/>
      <c r="J71" s="54"/>
      <c r="K71" s="54"/>
      <c r="L71" s="54"/>
      <c r="M71" s="54"/>
      <c r="N71" s="54"/>
      <c r="O71" s="54"/>
      <c r="P71" s="54"/>
      <c r="Q71" s="54"/>
      <c r="R71" s="54"/>
    </row>
    <row r="72" spans="1:18">
      <c r="A72" s="100"/>
      <c r="B72" s="100"/>
      <c r="C72" s="100"/>
      <c r="D72" s="100"/>
      <c r="E72" s="100"/>
      <c r="F72" s="100"/>
      <c r="G72" s="100"/>
      <c r="H72" s="100"/>
      <c r="I72" s="100"/>
      <c r="J72" s="54"/>
      <c r="K72" s="54"/>
      <c r="L72" s="54"/>
      <c r="M72" s="54"/>
      <c r="N72" s="54"/>
      <c r="O72" s="54"/>
      <c r="P72" s="54"/>
      <c r="Q72" s="54"/>
      <c r="R72" s="54"/>
    </row>
    <row r="73" spans="1:18">
      <c r="A73" s="100"/>
      <c r="B73" s="100"/>
      <c r="C73" s="100"/>
      <c r="D73" s="100"/>
      <c r="E73" s="100"/>
      <c r="F73" s="100"/>
      <c r="G73" s="100"/>
      <c r="H73" s="100"/>
      <c r="I73" s="100"/>
      <c r="J73" s="54"/>
      <c r="K73" s="54"/>
      <c r="L73" s="54"/>
      <c r="M73" s="54"/>
      <c r="N73" s="54"/>
      <c r="O73" s="54"/>
      <c r="P73" s="54"/>
      <c r="Q73" s="54"/>
      <c r="R73" s="54"/>
    </row>
    <row r="74" spans="1:18">
      <c r="A74" s="100"/>
      <c r="B74" s="100"/>
      <c r="C74" s="100"/>
      <c r="D74" s="100"/>
      <c r="E74" s="100"/>
      <c r="F74" s="100"/>
      <c r="G74" s="100"/>
      <c r="H74" s="100"/>
      <c r="I74" s="100"/>
      <c r="J74" s="54"/>
      <c r="K74" s="54"/>
      <c r="L74" s="54"/>
      <c r="M74" s="54"/>
      <c r="N74" s="54"/>
      <c r="O74" s="54"/>
      <c r="P74" s="54"/>
      <c r="Q74" s="54"/>
      <c r="R74" s="54"/>
    </row>
    <row r="75" spans="1:18">
      <c r="A75" s="100"/>
      <c r="B75" s="100"/>
      <c r="C75" s="100"/>
      <c r="D75" s="100"/>
      <c r="E75" s="100"/>
      <c r="F75" s="100"/>
      <c r="G75" s="100"/>
      <c r="H75" s="100"/>
      <c r="I75" s="100"/>
      <c r="J75" s="54"/>
      <c r="K75" s="54"/>
      <c r="L75" s="54"/>
      <c r="M75" s="54"/>
      <c r="N75" s="54"/>
      <c r="O75" s="54"/>
      <c r="P75" s="54"/>
      <c r="Q75" s="54"/>
      <c r="R75" s="54"/>
    </row>
    <row r="76" spans="1:18">
      <c r="A76" s="100"/>
      <c r="B76" s="100"/>
      <c r="C76" s="100"/>
      <c r="D76" s="100"/>
      <c r="E76" s="100"/>
      <c r="F76" s="100"/>
      <c r="G76" s="100"/>
      <c r="H76" s="100"/>
      <c r="I76" s="100"/>
      <c r="J76" s="54"/>
      <c r="K76" s="54"/>
      <c r="L76" s="54"/>
      <c r="M76" s="54"/>
      <c r="N76" s="54"/>
      <c r="O76" s="54"/>
      <c r="P76" s="54"/>
      <c r="Q76" s="54"/>
      <c r="R76" s="54"/>
    </row>
    <row r="77" spans="1:18">
      <c r="A77" s="100"/>
      <c r="B77" s="100"/>
      <c r="C77" s="100"/>
      <c r="D77" s="100"/>
      <c r="E77" s="100"/>
      <c r="F77" s="100"/>
      <c r="G77" s="100"/>
      <c r="H77" s="100"/>
      <c r="I77" s="100"/>
      <c r="J77" s="54"/>
      <c r="K77" s="54"/>
      <c r="L77" s="54"/>
      <c r="M77" s="54"/>
      <c r="N77" s="54"/>
      <c r="O77" s="54"/>
      <c r="P77" s="54"/>
      <c r="Q77" s="54"/>
      <c r="R77" s="54"/>
    </row>
    <row r="78" spans="1:18">
      <c r="A78" s="103"/>
      <c r="B78" s="103"/>
      <c r="C78" s="103"/>
      <c r="D78" s="103"/>
      <c r="E78" s="103"/>
      <c r="F78" s="103"/>
      <c r="G78" s="103"/>
      <c r="H78" s="103"/>
      <c r="I78" s="103"/>
      <c r="J78" s="54"/>
      <c r="K78" s="54"/>
      <c r="L78" s="54"/>
      <c r="M78" s="54"/>
      <c r="N78" s="54"/>
      <c r="O78" s="54"/>
      <c r="P78" s="54"/>
      <c r="Q78" s="54"/>
      <c r="R78" s="54"/>
    </row>
    <row r="79" spans="1:18">
      <c r="A79" s="103"/>
      <c r="B79" s="103"/>
      <c r="C79" s="103"/>
      <c r="D79" s="103"/>
      <c r="E79" s="103"/>
      <c r="F79" s="103"/>
      <c r="G79" s="103"/>
      <c r="H79" s="103"/>
      <c r="I79" s="103"/>
      <c r="J79" s="54"/>
      <c r="K79" s="54"/>
      <c r="L79" s="54"/>
      <c r="M79" s="54"/>
      <c r="N79" s="54"/>
      <c r="O79" s="54"/>
      <c r="P79" s="54"/>
      <c r="Q79" s="54"/>
      <c r="R79" s="54"/>
    </row>
    <row r="80" spans="1:18">
      <c r="A80" s="103"/>
      <c r="B80" s="103"/>
      <c r="C80" s="103"/>
      <c r="D80" s="103"/>
      <c r="E80" s="103"/>
      <c r="F80" s="103"/>
      <c r="G80" s="103"/>
      <c r="H80" s="103"/>
      <c r="I80" s="103"/>
      <c r="J80" s="54"/>
      <c r="K80" s="54"/>
      <c r="L80" s="54"/>
      <c r="M80" s="54"/>
      <c r="N80" s="54"/>
      <c r="O80" s="54"/>
      <c r="P80" s="54"/>
      <c r="Q80" s="54"/>
      <c r="R80" s="54"/>
    </row>
    <row r="81" spans="1:18">
      <c r="A81" s="103"/>
      <c r="B81" s="103"/>
      <c r="C81" s="103"/>
      <c r="D81" s="103"/>
      <c r="E81" s="103"/>
      <c r="F81" s="103"/>
      <c r="G81" s="103"/>
      <c r="H81" s="103"/>
      <c r="I81" s="103"/>
      <c r="J81" s="54"/>
      <c r="K81" s="54"/>
      <c r="L81" s="54"/>
      <c r="M81" s="54"/>
      <c r="N81" s="54"/>
      <c r="O81" s="54"/>
      <c r="P81" s="54"/>
      <c r="Q81" s="54"/>
      <c r="R81" s="54"/>
    </row>
    <row r="82" spans="1:18">
      <c r="A82" s="103"/>
      <c r="B82" s="103"/>
      <c r="C82" s="103"/>
      <c r="D82" s="103"/>
      <c r="E82" s="103"/>
      <c r="F82" s="103"/>
      <c r="G82" s="103"/>
      <c r="H82" s="103"/>
      <c r="I82" s="103"/>
      <c r="J82" s="54"/>
      <c r="K82" s="54"/>
      <c r="L82" s="54"/>
      <c r="M82" s="54"/>
      <c r="N82" s="54"/>
      <c r="O82" s="54"/>
      <c r="P82" s="54"/>
      <c r="Q82" s="54"/>
      <c r="R82" s="54"/>
    </row>
    <row r="83" spans="1:18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</row>
    <row r="84" spans="1:18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</row>
    <row r="85" spans="1:18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</row>
    <row r="86" spans="1:18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</row>
    <row r="87" spans="1:18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</row>
    <row r="88" spans="1:18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</row>
    <row r="89" spans="1:18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</row>
    <row r="90" spans="1:18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</row>
    <row r="91" spans="1:18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</row>
    <row r="92" spans="1:18">
      <c r="A92" s="54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</row>
  </sheetData>
  <sheetProtection algorithmName="SHA-512" hashValue="nMKCSTfbLq1u6BbQ8HVKZVnG4E8/SGY95MaGSmlwu64mAZN5knHnSOo+vnehCtRUUSLv5MTnkG5E5y8I7LlwGg==" saltValue="ogA9v51PnGqLNYZCcl849g==" spinCount="100000" sheet="1" objects="1" scenarios="1"/>
  <mergeCells count="21">
    <mergeCell ref="A1:A3"/>
    <mergeCell ref="C1:E1"/>
    <mergeCell ref="C2:E2"/>
    <mergeCell ref="C3:E3"/>
    <mergeCell ref="A5:I5"/>
    <mergeCell ref="G1:I1"/>
    <mergeCell ref="G2:I2"/>
    <mergeCell ref="G3:I3"/>
    <mergeCell ref="A8:B8"/>
    <mergeCell ref="A15:B15"/>
    <mergeCell ref="A14:I14"/>
    <mergeCell ref="A7:B7"/>
    <mergeCell ref="A12:B12"/>
    <mergeCell ref="A17:B17"/>
    <mergeCell ref="A25:B25"/>
    <mergeCell ref="A19:B19"/>
    <mergeCell ref="A26:B26"/>
    <mergeCell ref="A30:I30"/>
    <mergeCell ref="A21:I21"/>
    <mergeCell ref="A22:B22"/>
    <mergeCell ref="A24:B24"/>
  </mergeCells>
  <conditionalFormatting sqref="H28 H24">
    <cfRule type="cellIs" dxfId="28" priority="5" operator="equal">
      <formula>"ผ่าน"</formula>
    </cfRule>
  </conditionalFormatting>
  <conditionalFormatting sqref="H28">
    <cfRule type="cellIs" dxfId="27" priority="4" operator="notEqual">
      <formula>"ผ่าน"</formula>
    </cfRule>
  </conditionalFormatting>
  <conditionalFormatting sqref="H26">
    <cfRule type="cellIs" dxfId="26" priority="2" operator="notEqual">
      <formula>"ผ่าน"</formula>
    </cfRule>
  </conditionalFormatting>
  <conditionalFormatting sqref="H26">
    <cfRule type="cellIs" dxfId="25" priority="1" operator="equal">
      <formula>"ผ่าน"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ตาราง!$B$65:$B$66</xm:f>
          </x14:formula1>
          <xm:sqref>F12</xm:sqref>
        </x14:dataValidation>
        <x14:dataValidation type="list" allowBlank="1" showInputMessage="1" showErrorMessage="1">
          <x14:formula1>
            <xm:f>เสาสี่เหลี่ยม!$O$50:$O$73</xm:f>
          </x14:formula1>
          <xm:sqref>F6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A93"/>
  <sheetViews>
    <sheetView zoomScale="55" zoomScaleNormal="55" zoomScalePageLayoutView="90" workbookViewId="0">
      <selection activeCell="E27" sqref="E27"/>
    </sheetView>
  </sheetViews>
  <sheetFormatPr defaultColWidth="8.75" defaultRowHeight="14.25"/>
  <cols>
    <col min="1" max="4" width="8.75" style="55"/>
    <col min="5" max="5" width="12.125" style="55" bestFit="1" customWidth="1"/>
    <col min="6" max="6" width="8.75" style="55" customWidth="1"/>
    <col min="7" max="8" width="8.75" style="55"/>
    <col min="9" max="9" width="7.625" style="55" customWidth="1"/>
    <col min="10" max="10" width="6.625" style="55" customWidth="1"/>
    <col min="11" max="16384" width="8.75" style="55"/>
  </cols>
  <sheetData>
    <row r="1" spans="1:27" ht="17.45" customHeight="1" thickTop="1">
      <c r="A1" s="330"/>
      <c r="B1" s="50" t="s">
        <v>40</v>
      </c>
      <c r="C1" s="340"/>
      <c r="D1" s="340"/>
      <c r="E1" s="340"/>
      <c r="F1" s="51" t="s">
        <v>41</v>
      </c>
      <c r="G1" s="340"/>
      <c r="H1" s="340"/>
      <c r="I1" s="343"/>
      <c r="J1" s="52"/>
      <c r="K1" s="103"/>
      <c r="L1" s="103"/>
      <c r="M1" s="103"/>
      <c r="N1" s="103"/>
      <c r="O1" s="103"/>
      <c r="P1" s="103"/>
      <c r="Q1" s="103"/>
      <c r="R1" s="103"/>
      <c r="S1" s="54"/>
      <c r="T1" s="54"/>
      <c r="U1" s="54"/>
      <c r="V1" s="54"/>
      <c r="W1" s="54"/>
      <c r="X1" s="54"/>
      <c r="Y1" s="54"/>
      <c r="Z1" s="54"/>
      <c r="AA1" s="54"/>
    </row>
    <row r="2" spans="1:27">
      <c r="A2" s="331"/>
      <c r="B2" s="56" t="s">
        <v>42</v>
      </c>
      <c r="C2" s="341"/>
      <c r="D2" s="341"/>
      <c r="E2" s="341"/>
      <c r="F2" s="52" t="s">
        <v>43</v>
      </c>
      <c r="G2" s="341"/>
      <c r="H2" s="341"/>
      <c r="I2" s="344"/>
      <c r="J2" s="59" t="s">
        <v>358</v>
      </c>
      <c r="K2" s="104"/>
      <c r="L2" s="104"/>
      <c r="M2" s="104"/>
      <c r="N2" s="104"/>
      <c r="O2" s="104"/>
      <c r="P2" s="104"/>
      <c r="Q2" s="104"/>
      <c r="R2" s="104"/>
      <c r="S2" s="54"/>
      <c r="T2" s="54"/>
      <c r="U2" s="54"/>
      <c r="V2" s="54"/>
      <c r="W2" s="54"/>
      <c r="X2" s="54"/>
      <c r="Y2" s="54"/>
      <c r="Z2" s="54"/>
      <c r="AA2" s="54"/>
    </row>
    <row r="3" spans="1:27" ht="15" thickBot="1">
      <c r="A3" s="332"/>
      <c r="B3" s="57" t="s">
        <v>44</v>
      </c>
      <c r="C3" s="342"/>
      <c r="D3" s="342"/>
      <c r="E3" s="342"/>
      <c r="F3" s="58" t="s">
        <v>45</v>
      </c>
      <c r="G3" s="342"/>
      <c r="H3" s="342"/>
      <c r="I3" s="345"/>
      <c r="J3" s="60" t="s">
        <v>360</v>
      </c>
      <c r="K3" s="104"/>
      <c r="L3" s="104"/>
      <c r="M3" s="104"/>
      <c r="N3" s="104"/>
      <c r="O3" s="104"/>
      <c r="P3" s="104"/>
      <c r="Q3" s="104"/>
      <c r="R3" s="104"/>
      <c r="S3" s="54"/>
      <c r="T3" s="54"/>
      <c r="U3" s="54"/>
      <c r="V3" s="54"/>
      <c r="W3" s="54"/>
      <c r="X3" s="54"/>
      <c r="Y3" s="54"/>
      <c r="Z3" s="54"/>
      <c r="AA3" s="54"/>
    </row>
    <row r="4" spans="1:27" ht="15.75" thickTop="1" thickBot="1">
      <c r="A4" s="54"/>
      <c r="B4" s="54"/>
      <c r="C4" s="54"/>
      <c r="D4" s="54"/>
      <c r="E4" s="54"/>
      <c r="F4" s="54"/>
      <c r="G4" s="54"/>
      <c r="H4" s="54"/>
      <c r="I4" s="54"/>
      <c r="J4" s="60" t="s">
        <v>359</v>
      </c>
      <c r="K4" s="104"/>
      <c r="L4" s="104"/>
      <c r="M4" s="104"/>
      <c r="N4" s="104"/>
      <c r="O4" s="104"/>
      <c r="P4" s="104"/>
      <c r="Q4" s="104"/>
      <c r="R4" s="104"/>
      <c r="S4" s="54"/>
      <c r="T4" s="54"/>
      <c r="U4" s="54"/>
      <c r="V4" s="54"/>
      <c r="W4" s="54"/>
      <c r="X4" s="54"/>
      <c r="Y4" s="54"/>
      <c r="Z4" s="54"/>
      <c r="AA4" s="54"/>
    </row>
    <row r="5" spans="1:27" ht="14.45" thickTop="1">
      <c r="A5" s="323" t="s">
        <v>1</v>
      </c>
      <c r="B5" s="317"/>
      <c r="C5" s="317"/>
      <c r="D5" s="317"/>
      <c r="E5" s="317"/>
      <c r="F5" s="317"/>
      <c r="G5" s="317"/>
      <c r="H5" s="317"/>
      <c r="I5" s="318"/>
      <c r="J5" s="59"/>
      <c r="K5" s="104"/>
      <c r="L5" s="104"/>
      <c r="M5" s="104"/>
      <c r="N5" s="104"/>
      <c r="O5" s="104"/>
      <c r="P5" s="104"/>
      <c r="Q5" s="104"/>
      <c r="R5" s="104"/>
      <c r="S5" s="54"/>
      <c r="T5" s="54"/>
      <c r="U5" s="54"/>
      <c r="V5" s="54"/>
      <c r="W5" s="54"/>
      <c r="X5" s="54"/>
      <c r="Y5" s="54"/>
      <c r="Z5" s="54"/>
      <c r="AA5" s="54"/>
    </row>
    <row r="6" spans="1:27">
      <c r="A6" s="62" t="s">
        <v>287</v>
      </c>
      <c r="B6" s="60"/>
      <c r="C6" s="54"/>
      <c r="D6" s="54"/>
      <c r="E6" s="63" t="s">
        <v>222</v>
      </c>
      <c r="F6" s="54"/>
      <c r="G6" s="54"/>
      <c r="H6" s="54"/>
      <c r="I6" s="64"/>
      <c r="J6" s="105"/>
      <c r="K6" s="104"/>
      <c r="L6" s="104"/>
      <c r="M6" s="104"/>
      <c r="N6" s="104"/>
      <c r="O6" s="104"/>
      <c r="P6" s="104"/>
      <c r="Q6" s="104"/>
      <c r="R6" s="104"/>
      <c r="S6" s="54"/>
      <c r="T6" s="54"/>
      <c r="U6" s="54"/>
      <c r="V6" s="54"/>
      <c r="W6" s="54"/>
      <c r="X6" s="54"/>
      <c r="Y6" s="54"/>
      <c r="Z6" s="54"/>
      <c r="AA6" s="54"/>
    </row>
    <row r="7" spans="1:27">
      <c r="A7" s="326" t="s">
        <v>288</v>
      </c>
      <c r="B7" s="327"/>
      <c r="C7" s="106"/>
      <c r="D7" s="106"/>
      <c r="E7" s="107" t="str">
        <f>IF(E6="เขล็ง","ไม้เนื้อแข็งมาก",IF(OR(E6="กันเกรา",E6="ชัน",E6="แดง",E6="เต็ง",E6="ประดู่",E6="มะค่าโมง",E6="รัง",E6="หลุมพอ",E6="เคี่ยมคะนอง"),"ไม้เนื้อแข็ง",IF(OR(E6="กว้าว",E6="ตะเคียนทอง",E6="ตะเคียนหนู",E6="ตะแบก",E6="นนทรี",E6="พลวง",E6="มะค่าแต้",),"ไม้เนื้อแข็งปานกลาง",IF(OR(E6="กระเจา",E6="กะบาก",E6="พะยอม",E6="สัก",E6="อินทนิล",),"ไม้เนื้ออ่อน","ไม้เนื้ออ่อนมาก"))))</f>
        <v>ไม้เนื้อแข็งมาก</v>
      </c>
      <c r="F7" s="108"/>
      <c r="G7" s="106"/>
      <c r="H7" s="106"/>
      <c r="I7" s="109"/>
      <c r="J7" s="110"/>
      <c r="K7" s="104"/>
      <c r="L7" s="104"/>
      <c r="M7" s="104"/>
      <c r="N7" s="104"/>
      <c r="O7" s="104"/>
      <c r="P7" s="104"/>
      <c r="Q7" s="104"/>
      <c r="R7" s="104"/>
      <c r="S7" s="54"/>
      <c r="T7" s="54"/>
      <c r="U7" s="54"/>
      <c r="V7" s="54"/>
      <c r="W7" s="54"/>
      <c r="X7" s="54"/>
      <c r="Y7" s="54"/>
      <c r="Z7" s="54"/>
      <c r="AA7" s="54"/>
    </row>
    <row r="8" spans="1:27" ht="15.75">
      <c r="A8" s="324" t="s">
        <v>289</v>
      </c>
      <c r="B8" s="325"/>
      <c r="C8" s="111"/>
      <c r="D8" s="112"/>
      <c r="E8" s="113">
        <f>VLOOKUP(E7,ตาราง!B4:G8,2,)*B51</f>
        <v>189000</v>
      </c>
      <c r="F8" s="114" t="s">
        <v>9</v>
      </c>
      <c r="G8" s="112"/>
      <c r="H8" s="112"/>
      <c r="I8" s="115"/>
      <c r="J8" s="110"/>
      <c r="K8" s="104"/>
      <c r="L8" s="104"/>
      <c r="M8" s="104"/>
      <c r="N8" s="104"/>
      <c r="O8" s="104"/>
      <c r="P8" s="104"/>
      <c r="Q8" s="104"/>
      <c r="R8" s="104"/>
      <c r="S8" s="54"/>
      <c r="T8" s="54"/>
      <c r="U8" s="54"/>
      <c r="V8" s="54"/>
      <c r="W8" s="54"/>
      <c r="X8" s="54"/>
      <c r="Y8" s="54"/>
      <c r="Z8" s="54"/>
      <c r="AA8" s="54"/>
    </row>
    <row r="9" spans="1:27" ht="15.75">
      <c r="A9" s="116" t="s">
        <v>290</v>
      </c>
      <c r="B9" s="117"/>
      <c r="C9" s="112"/>
      <c r="D9" s="112"/>
      <c r="E9" s="113">
        <f>VLOOKUP(E7,ตาราง!B4:G8,3,FALSE)</f>
        <v>150</v>
      </c>
      <c r="F9" s="114" t="s">
        <v>9</v>
      </c>
      <c r="G9" s="112"/>
      <c r="H9" s="112"/>
      <c r="I9" s="115"/>
      <c r="J9" s="110"/>
      <c r="K9" s="104"/>
      <c r="L9" s="104"/>
      <c r="M9" s="104"/>
      <c r="N9" s="104"/>
      <c r="O9" s="104"/>
      <c r="P9" s="104"/>
      <c r="Q9" s="104"/>
      <c r="R9" s="104"/>
      <c r="S9" s="54"/>
      <c r="T9" s="54"/>
      <c r="U9" s="54"/>
      <c r="V9" s="54"/>
      <c r="W9" s="54"/>
      <c r="X9" s="54"/>
      <c r="Y9" s="54"/>
      <c r="Z9" s="54"/>
      <c r="AA9" s="54"/>
    </row>
    <row r="10" spans="1:27" ht="15.75">
      <c r="A10" s="72" t="s">
        <v>344</v>
      </c>
      <c r="B10" s="79"/>
      <c r="C10" s="111"/>
      <c r="D10" s="112"/>
      <c r="E10" s="113">
        <f>VLOOKUP(E7,ตาราง!B4:G8,4,FALSE)*B52</f>
        <v>110</v>
      </c>
      <c r="F10" s="114" t="s">
        <v>9</v>
      </c>
      <c r="G10" s="112"/>
      <c r="H10" s="112"/>
      <c r="I10" s="115"/>
      <c r="J10" s="110"/>
      <c r="K10" s="104"/>
      <c r="L10" s="104"/>
      <c r="M10" s="104"/>
      <c r="N10" s="104"/>
      <c r="O10" s="104"/>
      <c r="P10" s="104"/>
      <c r="Q10" s="104"/>
      <c r="R10" s="104"/>
      <c r="S10" s="54"/>
      <c r="T10" s="54"/>
      <c r="U10" s="54"/>
      <c r="V10" s="54"/>
      <c r="W10" s="54"/>
      <c r="X10" s="54"/>
      <c r="Y10" s="54"/>
      <c r="Z10" s="54"/>
      <c r="AA10" s="54"/>
    </row>
    <row r="11" spans="1:27" ht="15.75">
      <c r="A11" s="78" t="s">
        <v>291</v>
      </c>
      <c r="B11" s="118"/>
      <c r="C11" s="112"/>
      <c r="D11" s="112"/>
      <c r="E11" s="113">
        <f>VLOOKUP(E7,ตาราง!B4:G8,6,FALSE)</f>
        <v>15</v>
      </c>
      <c r="F11" s="114" t="s">
        <v>9</v>
      </c>
      <c r="G11" s="112"/>
      <c r="H11" s="112"/>
      <c r="I11" s="115"/>
      <c r="J11" s="110"/>
      <c r="K11" s="104"/>
      <c r="L11" s="104"/>
      <c r="M11" s="104"/>
      <c r="N11" s="104"/>
      <c r="O11" s="104"/>
      <c r="P11" s="104"/>
      <c r="Q11" s="104"/>
      <c r="R11" s="104"/>
      <c r="S11" s="54"/>
      <c r="T11" s="54"/>
      <c r="U11" s="54"/>
      <c r="V11" s="54"/>
      <c r="W11" s="54"/>
      <c r="X11" s="54"/>
      <c r="Y11" s="54"/>
      <c r="Z11" s="54"/>
      <c r="AA11" s="54"/>
    </row>
    <row r="12" spans="1:27" ht="15" thickBot="1">
      <c r="A12" s="328" t="s">
        <v>292</v>
      </c>
      <c r="B12" s="329"/>
      <c r="C12" s="119"/>
      <c r="D12" s="120"/>
      <c r="E12" s="121" t="s">
        <v>19</v>
      </c>
      <c r="F12" s="120"/>
      <c r="G12" s="120"/>
      <c r="H12" s="120"/>
      <c r="I12" s="122"/>
      <c r="J12" s="110"/>
      <c r="K12" s="104"/>
      <c r="L12" s="104"/>
      <c r="M12" s="104"/>
      <c r="N12" s="104"/>
      <c r="O12" s="104"/>
      <c r="P12" s="104"/>
      <c r="Q12" s="104"/>
      <c r="R12" s="104"/>
      <c r="S12" s="54"/>
      <c r="T12" s="54"/>
      <c r="U12" s="54"/>
      <c r="V12" s="54"/>
      <c r="W12" s="54"/>
      <c r="X12" s="54"/>
      <c r="Y12" s="54"/>
      <c r="Z12" s="54"/>
      <c r="AA12" s="54"/>
    </row>
    <row r="13" spans="1:27" ht="15" thickTop="1" thickBot="1">
      <c r="A13" s="123"/>
      <c r="B13" s="123"/>
      <c r="C13" s="123"/>
      <c r="D13" s="123"/>
      <c r="E13" s="123"/>
      <c r="F13" s="123"/>
      <c r="G13" s="123"/>
      <c r="H13" s="123"/>
      <c r="I13" s="123"/>
      <c r="J13" s="124"/>
      <c r="K13" s="104"/>
      <c r="L13" s="104"/>
      <c r="M13" s="104"/>
      <c r="N13" s="104"/>
      <c r="O13" s="104"/>
      <c r="P13" s="104"/>
      <c r="Q13" s="104"/>
      <c r="R13" s="104"/>
      <c r="S13" s="54"/>
      <c r="T13" s="54"/>
      <c r="U13" s="54"/>
      <c r="V13" s="54"/>
      <c r="W13" s="54"/>
      <c r="X13" s="54"/>
      <c r="Y13" s="54"/>
      <c r="Z13" s="54"/>
      <c r="AA13" s="54"/>
    </row>
    <row r="14" spans="1:27" ht="14.45" thickTop="1">
      <c r="A14" s="314" t="s">
        <v>0</v>
      </c>
      <c r="B14" s="315"/>
      <c r="C14" s="315"/>
      <c r="D14" s="315"/>
      <c r="E14" s="315"/>
      <c r="F14" s="315"/>
      <c r="G14" s="315"/>
      <c r="H14" s="315"/>
      <c r="I14" s="316"/>
      <c r="J14" s="110"/>
      <c r="K14" s="104"/>
      <c r="L14" s="104"/>
      <c r="M14" s="104"/>
      <c r="N14" s="104"/>
      <c r="O14" s="104"/>
      <c r="P14" s="104"/>
      <c r="Q14" s="104"/>
      <c r="R14" s="104"/>
      <c r="S14" s="54"/>
      <c r="T14" s="54"/>
      <c r="U14" s="54"/>
      <c r="V14" s="54"/>
      <c r="W14" s="54"/>
      <c r="X14" s="54"/>
      <c r="Y14" s="54"/>
      <c r="Z14" s="54"/>
      <c r="AA14" s="54"/>
    </row>
    <row r="15" spans="1:27">
      <c r="A15" s="334" t="s">
        <v>293</v>
      </c>
      <c r="B15" s="335"/>
      <c r="C15" s="112"/>
      <c r="D15" s="112"/>
      <c r="E15" s="125">
        <v>3</v>
      </c>
      <c r="F15" s="80" t="s">
        <v>3</v>
      </c>
      <c r="G15" s="112"/>
      <c r="H15" s="112"/>
      <c r="I15" s="115"/>
      <c r="J15" s="110"/>
      <c r="K15" s="104"/>
      <c r="L15" s="104"/>
      <c r="M15" s="104"/>
      <c r="N15" s="104"/>
      <c r="O15" s="104"/>
      <c r="P15" s="104"/>
      <c r="Q15" s="104"/>
      <c r="R15" s="104"/>
      <c r="S15" s="54"/>
      <c r="T15" s="54"/>
      <c r="U15" s="54"/>
      <c r="V15" s="54"/>
      <c r="W15" s="54"/>
      <c r="X15" s="54"/>
      <c r="Y15" s="54"/>
      <c r="Z15" s="54"/>
      <c r="AA15" s="54"/>
    </row>
    <row r="16" spans="1:27">
      <c r="A16" s="78" t="s">
        <v>294</v>
      </c>
      <c r="B16" s="79"/>
      <c r="C16" s="112"/>
      <c r="D16" s="112"/>
      <c r="E16" s="125">
        <v>5000</v>
      </c>
      <c r="F16" s="80" t="s">
        <v>283</v>
      </c>
      <c r="G16" s="112"/>
      <c r="H16" s="112"/>
      <c r="I16" s="115"/>
      <c r="J16" s="110"/>
      <c r="K16" s="104"/>
      <c r="L16" s="104"/>
      <c r="M16" s="104"/>
      <c r="N16" s="104"/>
      <c r="O16" s="104"/>
      <c r="P16" s="104"/>
      <c r="Q16" s="104"/>
      <c r="R16" s="10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324" t="s">
        <v>295</v>
      </c>
      <c r="B17" s="325"/>
      <c r="C17" s="112"/>
      <c r="D17" s="112"/>
      <c r="E17" s="125">
        <v>300</v>
      </c>
      <c r="F17" s="80" t="s">
        <v>283</v>
      </c>
      <c r="G17" s="112"/>
      <c r="H17" s="112"/>
      <c r="I17" s="115"/>
      <c r="J17" s="110"/>
      <c r="K17" s="104"/>
      <c r="L17" s="104"/>
      <c r="M17" s="104"/>
      <c r="N17" s="104"/>
      <c r="O17" s="104"/>
      <c r="P17" s="104"/>
      <c r="Q17" s="104"/>
      <c r="R17" s="104"/>
      <c r="S17" s="54"/>
      <c r="T17" s="54"/>
      <c r="U17" s="54"/>
      <c r="V17" s="54"/>
      <c r="W17" s="54"/>
      <c r="X17" s="54"/>
      <c r="Y17" s="54"/>
      <c r="Z17" s="54"/>
      <c r="AA17" s="54"/>
    </row>
    <row r="18" spans="1:27">
      <c r="A18" s="78" t="s">
        <v>302</v>
      </c>
      <c r="B18" s="79"/>
      <c r="C18" s="112"/>
      <c r="D18" s="112"/>
      <c r="E18" s="113">
        <f>SUM(E16:E17)</f>
        <v>5300</v>
      </c>
      <c r="F18" s="80" t="s">
        <v>283</v>
      </c>
      <c r="G18" s="112"/>
      <c r="H18" s="112"/>
      <c r="I18" s="115"/>
      <c r="J18" s="110"/>
      <c r="K18" s="104"/>
      <c r="L18" s="104"/>
      <c r="M18" s="104"/>
      <c r="N18" s="104"/>
      <c r="O18" s="104"/>
      <c r="P18" s="104"/>
      <c r="Q18" s="104"/>
      <c r="R18" s="104"/>
      <c r="S18" s="54"/>
      <c r="T18" s="54"/>
      <c r="U18" s="54"/>
      <c r="V18" s="54"/>
      <c r="W18" s="54"/>
      <c r="X18" s="54"/>
      <c r="Y18" s="54"/>
      <c r="Z18" s="54"/>
      <c r="AA18" s="54"/>
    </row>
    <row r="19" spans="1:27" ht="14.45" thickBot="1">
      <c r="A19" s="97"/>
      <c r="B19" s="73"/>
      <c r="C19" s="73"/>
      <c r="D19" s="73"/>
      <c r="E19" s="73"/>
      <c r="F19" s="126"/>
      <c r="G19" s="120"/>
      <c r="H19" s="120"/>
      <c r="I19" s="122"/>
      <c r="J19" s="110"/>
      <c r="K19" s="104"/>
      <c r="L19" s="104"/>
      <c r="M19" s="104"/>
      <c r="N19" s="104"/>
      <c r="O19" s="104"/>
      <c r="P19" s="104"/>
      <c r="Q19" s="104"/>
      <c r="R19" s="104"/>
      <c r="S19" s="54"/>
      <c r="T19" s="54"/>
      <c r="U19" s="54"/>
      <c r="V19" s="54"/>
      <c r="W19" s="54"/>
      <c r="X19" s="54"/>
      <c r="Y19" s="54"/>
      <c r="Z19" s="54"/>
      <c r="AA19" s="54"/>
    </row>
    <row r="20" spans="1:27" ht="15" thickTop="1" thickBot="1">
      <c r="A20" s="123"/>
      <c r="B20" s="123"/>
      <c r="C20" s="123"/>
      <c r="D20" s="123"/>
      <c r="E20" s="123"/>
      <c r="F20" s="123"/>
      <c r="G20" s="123"/>
      <c r="H20" s="123"/>
      <c r="I20" s="123"/>
      <c r="J20" s="124"/>
      <c r="K20" s="104"/>
      <c r="L20" s="104"/>
      <c r="M20" s="104"/>
      <c r="N20" s="104"/>
      <c r="O20" s="104"/>
      <c r="P20" s="104"/>
      <c r="Q20" s="104"/>
      <c r="R20" s="104"/>
      <c r="S20" s="54"/>
      <c r="T20" s="54"/>
      <c r="U20" s="54"/>
      <c r="V20" s="54"/>
      <c r="W20" s="54"/>
      <c r="X20" s="54"/>
      <c r="Y20" s="54"/>
      <c r="Z20" s="54"/>
      <c r="AA20" s="54"/>
    </row>
    <row r="21" spans="1:27" ht="14.45" thickTop="1">
      <c r="A21" s="314" t="s">
        <v>20</v>
      </c>
      <c r="B21" s="315"/>
      <c r="C21" s="315"/>
      <c r="D21" s="315"/>
      <c r="E21" s="315"/>
      <c r="F21" s="315"/>
      <c r="G21" s="315"/>
      <c r="H21" s="315"/>
      <c r="I21" s="316"/>
      <c r="J21" s="110"/>
      <c r="K21" s="104"/>
      <c r="L21" s="104"/>
      <c r="M21" s="104"/>
      <c r="N21" s="104"/>
      <c r="O21" s="104"/>
      <c r="P21" s="104"/>
      <c r="Q21" s="104"/>
      <c r="R21" s="104"/>
      <c r="S21" s="54"/>
      <c r="T21" s="54"/>
      <c r="U21" s="54"/>
      <c r="V21" s="54"/>
      <c r="W21" s="54"/>
      <c r="X21" s="54"/>
      <c r="Y21" s="54"/>
      <c r="Z21" s="54"/>
      <c r="AA21" s="54"/>
    </row>
    <row r="22" spans="1:27" ht="15.75">
      <c r="A22" s="334" t="s">
        <v>303</v>
      </c>
      <c r="B22" s="335"/>
      <c r="C22" s="112"/>
      <c r="D22" s="112"/>
      <c r="E22" s="113">
        <f>E18/VLOOKUP(E7,ตาราง!B4:G8,4,FALSE)</f>
        <v>48.18181818181818</v>
      </c>
      <c r="F22" s="127" t="s">
        <v>22</v>
      </c>
      <c r="G22" s="112"/>
      <c r="H22" s="112"/>
      <c r="I22" s="115"/>
      <c r="J22" s="110"/>
      <c r="K22" s="104"/>
      <c r="L22" s="104"/>
      <c r="M22" s="104"/>
      <c r="N22" s="104"/>
      <c r="O22" s="104"/>
      <c r="P22" s="104"/>
      <c r="Q22" s="104"/>
      <c r="R22" s="104"/>
      <c r="S22" s="54"/>
      <c r="T22" s="54"/>
      <c r="U22" s="54"/>
      <c r="V22" s="54"/>
      <c r="W22" s="54"/>
      <c r="X22" s="54"/>
      <c r="Y22" s="54"/>
      <c r="Z22" s="54"/>
      <c r="AA22" s="54"/>
    </row>
    <row r="23" spans="1:27">
      <c r="A23" s="324" t="s">
        <v>304</v>
      </c>
      <c r="B23" s="325"/>
      <c r="C23" s="112"/>
      <c r="D23" s="112"/>
      <c r="E23" s="152">
        <v>2</v>
      </c>
      <c r="F23" s="69" t="s">
        <v>25</v>
      </c>
      <c r="G23" s="112"/>
      <c r="H23" s="112"/>
      <c r="I23" s="115"/>
      <c r="J23" s="110"/>
      <c r="K23" s="104"/>
      <c r="L23" s="104"/>
      <c r="M23" s="104"/>
      <c r="N23" s="104"/>
      <c r="O23" s="104"/>
      <c r="P23" s="104"/>
      <c r="Q23" s="104"/>
      <c r="R23" s="104"/>
      <c r="S23" s="54"/>
      <c r="T23" s="54"/>
      <c r="U23" s="54"/>
      <c r="V23" s="54"/>
      <c r="W23" s="54"/>
      <c r="X23" s="54"/>
      <c r="Y23" s="54"/>
      <c r="Z23" s="54"/>
      <c r="AA23" s="54"/>
    </row>
    <row r="24" spans="1:27">
      <c r="A24" s="324" t="s">
        <v>305</v>
      </c>
      <c r="B24" s="325"/>
      <c r="C24" s="112"/>
      <c r="D24" s="112"/>
      <c r="E24" s="152">
        <v>4</v>
      </c>
      <c r="F24" s="69" t="s">
        <v>25</v>
      </c>
      <c r="G24" s="112"/>
      <c r="H24" s="112"/>
      <c r="I24" s="115"/>
      <c r="J24" s="110"/>
      <c r="K24" s="104"/>
      <c r="L24" s="104"/>
      <c r="M24" s="104"/>
      <c r="N24" s="104"/>
      <c r="O24" s="104"/>
      <c r="P24" s="104"/>
      <c r="Q24" s="104"/>
      <c r="R24" s="104"/>
      <c r="S24" s="54"/>
      <c r="T24" s="54"/>
      <c r="U24" s="54"/>
      <c r="V24" s="54"/>
      <c r="W24" s="54"/>
      <c r="X24" s="54"/>
      <c r="Y24" s="54"/>
      <c r="Z24" s="54"/>
      <c r="AA24" s="54"/>
    </row>
    <row r="25" spans="1:27">
      <c r="A25" s="324" t="s">
        <v>335</v>
      </c>
      <c r="B25" s="325"/>
      <c r="C25" s="112"/>
      <c r="D25" s="112"/>
      <c r="E25" s="113">
        <f>(E53*E15*100)/(SQRT(((E23+E24)^2)+(E24-E23)^2)*2.5)</f>
        <v>18.973665961010273</v>
      </c>
      <c r="F25" s="69"/>
      <c r="G25" s="90" t="str">
        <f>IF(E25&lt;=50,"ผ่าน","ไม่ผ่าน")</f>
        <v>ผ่าน</v>
      </c>
      <c r="H25" s="112"/>
      <c r="I25" s="115"/>
      <c r="J25" s="110"/>
      <c r="K25" s="104"/>
      <c r="L25" s="104"/>
      <c r="M25" s="104"/>
      <c r="N25" s="104"/>
      <c r="O25" s="104"/>
      <c r="P25" s="104"/>
      <c r="Q25" s="104"/>
      <c r="R25" s="104"/>
      <c r="S25" s="54"/>
      <c r="T25" s="54"/>
      <c r="U25" s="54"/>
      <c r="V25" s="54"/>
      <c r="W25" s="54"/>
      <c r="X25" s="54"/>
      <c r="Y25" s="54"/>
      <c r="Z25" s="54"/>
      <c r="AA25" s="54"/>
    </row>
    <row r="26" spans="1:27" ht="15.75">
      <c r="A26" s="324" t="s">
        <v>306</v>
      </c>
      <c r="B26" s="325"/>
      <c r="C26" s="112"/>
      <c r="D26" s="112"/>
      <c r="E26" s="113">
        <f>(E23*E24*4)*2.5^2</f>
        <v>200</v>
      </c>
      <c r="F26" s="127" t="s">
        <v>22</v>
      </c>
      <c r="G26" s="128" t="str">
        <f>IF(E26&gt;=E22,"ผ่าน","ไม่ผ่าน")</f>
        <v>ผ่าน</v>
      </c>
      <c r="H26" s="112"/>
      <c r="I26" s="115"/>
      <c r="J26" s="110"/>
      <c r="K26" s="104"/>
      <c r="L26" s="104"/>
      <c r="M26" s="104"/>
      <c r="N26" s="104"/>
      <c r="O26" s="104"/>
      <c r="P26" s="104"/>
      <c r="Q26" s="104"/>
      <c r="R26" s="104"/>
      <c r="S26" s="54"/>
      <c r="T26" s="54"/>
      <c r="U26" s="54"/>
      <c r="V26" s="54"/>
      <c r="W26" s="54"/>
      <c r="X26" s="54"/>
      <c r="Y26" s="54"/>
      <c r="Z26" s="54"/>
      <c r="AA26" s="54"/>
    </row>
    <row r="27" spans="1:27">
      <c r="A27" s="324" t="s">
        <v>307</v>
      </c>
      <c r="B27" s="325"/>
      <c r="C27" s="112"/>
      <c r="D27" s="112"/>
      <c r="E27" s="129">
        <f>SQRT(E8*ตาราง!K22/E10)*0.671</f>
        <v>21.544315723642747</v>
      </c>
      <c r="F27" s="112"/>
      <c r="G27" s="112"/>
      <c r="H27" s="112"/>
      <c r="I27" s="115"/>
      <c r="J27" s="110"/>
      <c r="K27" s="104"/>
      <c r="L27" s="104"/>
      <c r="M27" s="104"/>
      <c r="N27" s="104"/>
      <c r="O27" s="104"/>
      <c r="P27" s="104"/>
      <c r="Q27" s="104"/>
      <c r="R27" s="104"/>
      <c r="S27" s="54"/>
      <c r="T27" s="54"/>
      <c r="U27" s="54"/>
      <c r="V27" s="54"/>
      <c r="W27" s="54"/>
      <c r="X27" s="54"/>
      <c r="Y27" s="54"/>
      <c r="Z27" s="54"/>
      <c r="AA27" s="54"/>
    </row>
    <row r="28" spans="1:27">
      <c r="A28" s="130" t="s">
        <v>33</v>
      </c>
      <c r="B28" s="131"/>
      <c r="C28" s="112"/>
      <c r="D28" s="112"/>
      <c r="E28" s="113">
        <f>IF(AND(E25&lt;=8),E10,IF(AND(E25&gt;8,E25&lt;E27),(E10*(1-1/3*(E25/E27)^4)),IF(AND(E25&gt;E27,E25&lt;=50),(0.3*E8*ตาราง!K22)/E25^2)))</f>
        <v>87.943042189061984</v>
      </c>
      <c r="F28" s="112" t="s">
        <v>34</v>
      </c>
      <c r="G28" s="112"/>
      <c r="H28" s="112"/>
      <c r="I28" s="115"/>
      <c r="J28" s="110"/>
      <c r="K28" s="104"/>
      <c r="L28" s="104"/>
      <c r="M28" s="104"/>
      <c r="N28" s="104"/>
      <c r="O28" s="104"/>
      <c r="P28" s="104"/>
      <c r="Q28" s="104"/>
      <c r="R28" s="104"/>
      <c r="S28" s="54"/>
      <c r="T28" s="54"/>
      <c r="U28" s="54"/>
      <c r="V28" s="54"/>
      <c r="W28" s="54"/>
      <c r="X28" s="54"/>
      <c r="Y28" s="54"/>
      <c r="Z28" s="54"/>
      <c r="AA28" s="54"/>
    </row>
    <row r="29" spans="1:27" ht="15" thickBot="1">
      <c r="A29" s="132" t="s">
        <v>35</v>
      </c>
      <c r="B29" s="133"/>
      <c r="C29" s="120"/>
      <c r="D29" s="120"/>
      <c r="E29" s="134">
        <f>E28*E26</f>
        <v>17588.608437812396</v>
      </c>
      <c r="F29" s="120" t="s">
        <v>7</v>
      </c>
      <c r="G29" s="119" t="str">
        <f>IF(E29&gt;=E18,"ผ่าน","ไม่ผ่าน")</f>
        <v>ผ่าน</v>
      </c>
      <c r="H29" s="120"/>
      <c r="I29" s="122"/>
      <c r="J29" s="110"/>
      <c r="K29" s="100">
        <v>4</v>
      </c>
      <c r="M29" s="104"/>
      <c r="N29" s="104"/>
      <c r="O29" s="104"/>
      <c r="P29" s="104"/>
      <c r="Q29" s="104"/>
      <c r="R29" s="104"/>
      <c r="S29" s="54"/>
      <c r="T29" s="54"/>
      <c r="U29" s="54"/>
      <c r="V29" s="54"/>
      <c r="W29" s="54"/>
      <c r="X29" s="54"/>
      <c r="Y29" s="54"/>
      <c r="Z29" s="54"/>
      <c r="AA29" s="54"/>
    </row>
    <row r="30" spans="1:27" ht="15" thickTop="1" thickBot="1">
      <c r="A30" s="123"/>
      <c r="B30" s="123"/>
      <c r="C30" s="123"/>
      <c r="D30" s="123"/>
      <c r="E30" s="123"/>
      <c r="F30" s="123"/>
      <c r="G30" s="123"/>
      <c r="H30" s="123"/>
      <c r="I30" s="123"/>
      <c r="J30" s="124"/>
      <c r="K30" s="100" t="s">
        <v>129</v>
      </c>
      <c r="L30" s="104"/>
      <c r="M30" s="104"/>
      <c r="N30" s="104"/>
      <c r="O30" s="104"/>
      <c r="P30" s="104"/>
      <c r="Q30" s="104"/>
      <c r="R30" s="104"/>
      <c r="S30" s="54"/>
      <c r="T30" s="54"/>
      <c r="U30" s="54"/>
      <c r="V30" s="54"/>
      <c r="W30" s="54"/>
      <c r="X30" s="54"/>
      <c r="Y30" s="54"/>
      <c r="Z30" s="54"/>
      <c r="AA30" s="54"/>
    </row>
    <row r="31" spans="1:27" ht="14.45" thickTop="1">
      <c r="A31" s="314" t="s">
        <v>32</v>
      </c>
      <c r="B31" s="315"/>
      <c r="C31" s="315"/>
      <c r="D31" s="315"/>
      <c r="E31" s="315"/>
      <c r="F31" s="315"/>
      <c r="G31" s="315"/>
      <c r="H31" s="315"/>
      <c r="I31" s="316"/>
      <c r="J31" s="110"/>
      <c r="K31" s="104"/>
      <c r="L31" s="104"/>
      <c r="M31" s="104"/>
      <c r="N31" s="104"/>
      <c r="O31" s="104"/>
      <c r="P31" s="104"/>
      <c r="Q31" s="104"/>
      <c r="R31" s="104"/>
      <c r="S31" s="54"/>
      <c r="T31" s="54"/>
      <c r="U31" s="54"/>
      <c r="V31" s="54"/>
      <c r="W31" s="54"/>
      <c r="X31" s="54"/>
      <c r="Y31" s="54"/>
      <c r="Z31" s="54"/>
      <c r="AA31" s="54"/>
    </row>
    <row r="32" spans="1:27">
      <c r="A32" s="62" t="s">
        <v>280</v>
      </c>
      <c r="B32" s="135"/>
      <c r="C32" s="136"/>
      <c r="D32" s="136"/>
      <c r="E32" s="137" t="str">
        <f>E6</f>
        <v>เขล็ง</v>
      </c>
      <c r="F32" s="136"/>
      <c r="G32" s="136"/>
      <c r="H32" s="136"/>
      <c r="I32" s="138"/>
      <c r="J32" s="110"/>
      <c r="K32" s="104"/>
      <c r="L32" s="104"/>
      <c r="M32" s="104"/>
      <c r="N32" s="104"/>
      <c r="O32" s="104"/>
      <c r="P32" s="104"/>
      <c r="Q32" s="104"/>
      <c r="R32" s="104"/>
      <c r="S32" s="54"/>
      <c r="T32" s="54"/>
      <c r="U32" s="54"/>
      <c r="V32" s="54"/>
      <c r="W32" s="54"/>
      <c r="X32" s="54"/>
      <c r="Y32" s="54"/>
      <c r="Z32" s="54"/>
      <c r="AA32" s="54"/>
    </row>
    <row r="33" spans="1:27" ht="15.6" customHeight="1">
      <c r="A33" s="78" t="s">
        <v>281</v>
      </c>
      <c r="B33" s="79"/>
      <c r="C33" s="112"/>
      <c r="D33" s="112"/>
      <c r="E33" s="162" t="str">
        <f>_xlfn.CONCAT(K29,K30,E23,ตาราง!H183,E24)</f>
        <v>4-2x4</v>
      </c>
      <c r="F33" s="112" t="s">
        <v>275</v>
      </c>
      <c r="G33" s="112"/>
      <c r="H33" s="112"/>
      <c r="I33" s="115"/>
      <c r="J33" s="110"/>
      <c r="K33" s="104"/>
      <c r="L33" s="104"/>
      <c r="M33" s="104"/>
      <c r="N33" s="104"/>
      <c r="O33" s="104"/>
      <c r="P33" s="104"/>
      <c r="Q33" s="104"/>
      <c r="R33" s="104"/>
      <c r="S33" s="54"/>
      <c r="T33" s="54"/>
      <c r="U33" s="54"/>
      <c r="V33" s="54"/>
      <c r="W33" s="54"/>
      <c r="X33" s="54"/>
      <c r="Y33" s="54"/>
      <c r="Z33" s="54"/>
      <c r="AA33" s="54"/>
    </row>
    <row r="34" spans="1:27" ht="15" thickBot="1">
      <c r="A34" s="139" t="s">
        <v>282</v>
      </c>
      <c r="B34" s="140"/>
      <c r="C34" s="120"/>
      <c r="D34" s="120"/>
      <c r="E34" s="281">
        <f>E15</f>
        <v>3</v>
      </c>
      <c r="F34" s="120" t="s">
        <v>3</v>
      </c>
      <c r="G34" s="120"/>
      <c r="H34" s="120"/>
      <c r="I34" s="122"/>
      <c r="J34" s="104"/>
      <c r="K34" s="104"/>
      <c r="L34" s="104"/>
      <c r="M34" s="104"/>
      <c r="N34" s="104"/>
      <c r="O34" s="104"/>
      <c r="P34" s="110"/>
      <c r="Q34" s="110"/>
      <c r="R34" s="110"/>
      <c r="S34" s="112"/>
      <c r="T34" s="54"/>
      <c r="U34" s="54"/>
      <c r="V34" s="54"/>
      <c r="W34" s="54"/>
      <c r="X34" s="54"/>
      <c r="Y34" s="54"/>
      <c r="Z34" s="54"/>
      <c r="AA34" s="54"/>
    </row>
    <row r="35" spans="1:27" ht="14.45" thickTop="1">
      <c r="A35" s="54"/>
      <c r="B35" s="54"/>
      <c r="C35" s="54"/>
      <c r="D35" s="54"/>
      <c r="E35" s="54"/>
      <c r="F35" s="54"/>
      <c r="G35" s="54"/>
      <c r="H35" s="54"/>
      <c r="I35" s="54"/>
      <c r="J35" s="104"/>
      <c r="K35" s="104"/>
      <c r="L35" s="104"/>
      <c r="M35" s="104"/>
      <c r="N35" s="104"/>
      <c r="O35" s="104"/>
      <c r="P35" s="104"/>
      <c r="Q35" s="104"/>
      <c r="R35" s="104"/>
      <c r="S35" s="54"/>
      <c r="T35" s="54"/>
      <c r="U35" s="54"/>
      <c r="V35" s="54"/>
      <c r="W35" s="54"/>
      <c r="X35" s="54"/>
      <c r="Y35" s="54"/>
      <c r="Z35" s="54"/>
      <c r="AA35" s="54"/>
    </row>
    <row r="36" spans="1:27" ht="13.9">
      <c r="A36" s="54"/>
      <c r="B36" s="54"/>
      <c r="C36" s="54"/>
      <c r="D36" s="54"/>
      <c r="E36" s="54"/>
      <c r="F36" s="54"/>
      <c r="G36" s="54"/>
      <c r="H36" s="54"/>
      <c r="I36" s="54"/>
      <c r="J36" s="104"/>
      <c r="K36" s="104"/>
      <c r="L36" s="104"/>
      <c r="M36" s="104"/>
      <c r="N36" s="104"/>
      <c r="O36" s="104"/>
      <c r="P36" s="104"/>
      <c r="Q36" s="104"/>
      <c r="R36" s="104"/>
      <c r="S36" s="54"/>
      <c r="T36" s="54"/>
      <c r="U36" s="54"/>
      <c r="V36" s="54"/>
      <c r="W36" s="54"/>
      <c r="X36" s="54"/>
      <c r="Y36" s="54"/>
      <c r="Z36" s="54"/>
      <c r="AA36" s="54"/>
    </row>
    <row r="37" spans="1:27" ht="13.9">
      <c r="A37" s="54"/>
      <c r="B37" s="54"/>
      <c r="C37" s="54"/>
      <c r="D37" s="54"/>
      <c r="E37" s="54"/>
      <c r="F37" s="54"/>
      <c r="G37" s="54"/>
      <c r="H37" s="54"/>
      <c r="I37" s="54"/>
      <c r="J37" s="104"/>
      <c r="K37" s="104"/>
      <c r="L37" s="104"/>
      <c r="M37" s="104"/>
      <c r="N37" s="104"/>
      <c r="O37" s="104"/>
      <c r="P37" s="104"/>
      <c r="Q37" s="104"/>
      <c r="R37" s="104"/>
      <c r="S37" s="54"/>
      <c r="T37" s="54"/>
      <c r="U37" s="54"/>
      <c r="V37" s="54"/>
      <c r="W37" s="54"/>
      <c r="X37" s="54"/>
      <c r="Y37" s="54"/>
      <c r="Z37" s="54"/>
      <c r="AA37" s="54"/>
    </row>
    <row r="38" spans="1:27" ht="13.9">
      <c r="A38" s="54"/>
      <c r="B38" s="54"/>
      <c r="C38" s="54"/>
      <c r="D38" s="54"/>
      <c r="E38" s="54"/>
      <c r="F38" s="54"/>
      <c r="G38" s="54"/>
      <c r="H38" s="54"/>
      <c r="I38" s="54"/>
      <c r="J38" s="104"/>
      <c r="K38" s="104"/>
      <c r="L38" s="104"/>
      <c r="M38" s="104"/>
      <c r="N38" s="104"/>
      <c r="O38" s="104"/>
      <c r="P38" s="104"/>
      <c r="Q38" s="104"/>
      <c r="R38" s="104"/>
      <c r="S38" s="54"/>
      <c r="T38" s="54"/>
      <c r="U38" s="54"/>
      <c r="V38" s="54"/>
      <c r="W38" s="54"/>
      <c r="X38" s="54"/>
      <c r="Y38" s="54"/>
      <c r="Z38" s="54"/>
      <c r="AA38" s="54"/>
    </row>
    <row r="39" spans="1:27" ht="13.9">
      <c r="A39" s="54"/>
      <c r="B39" s="54"/>
      <c r="C39" s="54"/>
      <c r="D39" s="54"/>
      <c r="E39" s="54"/>
      <c r="F39" s="54"/>
      <c r="G39" s="54"/>
      <c r="H39" s="54"/>
      <c r="I39" s="54"/>
      <c r="J39" s="104"/>
      <c r="K39" s="104"/>
      <c r="L39" s="104"/>
      <c r="M39" s="104"/>
      <c r="N39" s="104"/>
      <c r="O39" s="104"/>
      <c r="P39" s="104"/>
      <c r="Q39" s="104"/>
      <c r="R39" s="104"/>
      <c r="S39" s="54"/>
      <c r="T39" s="54"/>
      <c r="U39" s="54"/>
      <c r="V39" s="54"/>
      <c r="W39" s="54"/>
      <c r="X39" s="54"/>
      <c r="Y39" s="54"/>
      <c r="Z39" s="54"/>
      <c r="AA39" s="54"/>
    </row>
    <row r="40" spans="1:27" ht="13.9">
      <c r="A40" s="54"/>
      <c r="B40" s="54"/>
      <c r="C40" s="54"/>
      <c r="D40" s="54"/>
      <c r="E40" s="54"/>
      <c r="F40" s="54"/>
      <c r="G40" s="54"/>
      <c r="H40" s="54"/>
      <c r="I40" s="54"/>
      <c r="J40" s="104"/>
      <c r="K40" s="104"/>
      <c r="L40" s="104"/>
      <c r="M40" s="104"/>
      <c r="N40" s="104"/>
      <c r="O40" s="104"/>
      <c r="P40" s="104"/>
      <c r="Q40" s="104"/>
      <c r="R40" s="104"/>
      <c r="S40" s="54"/>
      <c r="T40" s="54"/>
      <c r="U40" s="54"/>
      <c r="V40" s="54"/>
      <c r="W40" s="54"/>
      <c r="X40" s="54"/>
      <c r="Y40" s="54"/>
      <c r="Z40" s="54"/>
      <c r="AA40" s="54"/>
    </row>
    <row r="41" spans="1:27" ht="13.9">
      <c r="A41" s="54"/>
      <c r="B41" s="54"/>
      <c r="C41" s="54"/>
      <c r="D41" s="54"/>
      <c r="E41" s="54"/>
      <c r="F41" s="54"/>
      <c r="G41" s="54"/>
      <c r="H41" s="54"/>
      <c r="I41" s="54"/>
      <c r="J41" s="104"/>
      <c r="K41" s="104"/>
      <c r="L41" s="104"/>
      <c r="M41" s="104"/>
      <c r="N41" s="104"/>
      <c r="O41" s="104"/>
      <c r="P41" s="104"/>
      <c r="Q41" s="104"/>
      <c r="R41" s="104"/>
      <c r="S41" s="54"/>
      <c r="T41" s="54"/>
      <c r="U41" s="54"/>
      <c r="V41" s="54"/>
      <c r="W41" s="54"/>
      <c r="X41" s="54"/>
      <c r="Y41" s="54"/>
      <c r="Z41" s="54"/>
      <c r="AA41" s="54"/>
    </row>
    <row r="42" spans="1:27" ht="13.9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103"/>
      <c r="L42" s="103"/>
      <c r="M42" s="103"/>
      <c r="N42" s="103"/>
      <c r="O42" s="103"/>
      <c r="P42" s="103"/>
      <c r="Q42" s="103"/>
      <c r="R42" s="103"/>
      <c r="S42" s="54"/>
      <c r="T42" s="54"/>
      <c r="U42" s="54"/>
      <c r="V42" s="54"/>
      <c r="W42" s="54"/>
      <c r="X42" s="54"/>
      <c r="Y42" s="54"/>
      <c r="Z42" s="54"/>
      <c r="AA42" s="54"/>
    </row>
    <row r="43" spans="1:27" ht="13.9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103"/>
      <c r="L43" s="103"/>
      <c r="M43" s="103"/>
      <c r="N43" s="103"/>
      <c r="O43" s="103"/>
      <c r="P43" s="103"/>
      <c r="Q43" s="103"/>
      <c r="R43" s="103"/>
      <c r="S43" s="54"/>
      <c r="T43" s="54"/>
      <c r="U43" s="54"/>
      <c r="V43" s="54"/>
      <c r="W43" s="54"/>
      <c r="X43" s="54"/>
      <c r="Y43" s="54"/>
      <c r="Z43" s="54"/>
      <c r="AA43" s="54"/>
    </row>
    <row r="44" spans="1:27" ht="13.9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103"/>
      <c r="L44" s="103"/>
      <c r="M44" s="103"/>
      <c r="N44" s="103"/>
      <c r="O44" s="103"/>
      <c r="P44" s="103"/>
      <c r="Q44" s="103"/>
      <c r="R44" s="103"/>
      <c r="S44" s="54"/>
      <c r="T44" s="54"/>
      <c r="U44" s="54"/>
      <c r="V44" s="54"/>
      <c r="W44" s="54"/>
      <c r="X44" s="54"/>
      <c r="Y44" s="54"/>
      <c r="Z44" s="54"/>
      <c r="AA44" s="54"/>
    </row>
    <row r="45" spans="1:27" ht="13.9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103"/>
      <c r="L45" s="103"/>
      <c r="M45" s="103"/>
      <c r="N45" s="103"/>
      <c r="O45" s="103"/>
      <c r="P45" s="103"/>
      <c r="Q45" s="103"/>
      <c r="R45" s="103"/>
      <c r="S45" s="54"/>
      <c r="T45" s="54"/>
      <c r="U45" s="54"/>
      <c r="V45" s="54"/>
      <c r="W45" s="54"/>
      <c r="X45" s="54"/>
      <c r="Y45" s="54"/>
      <c r="Z45" s="54"/>
      <c r="AA45" s="54"/>
    </row>
    <row r="46" spans="1:27" ht="13.9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103"/>
      <c r="L46" s="103"/>
      <c r="M46" s="103"/>
      <c r="N46" s="103"/>
      <c r="O46" s="103"/>
      <c r="P46" s="103"/>
      <c r="Q46" s="103"/>
      <c r="R46" s="103"/>
    </row>
    <row r="47" spans="1:27" ht="13.9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103"/>
      <c r="L47" s="103"/>
      <c r="M47" s="103"/>
      <c r="N47" s="103"/>
      <c r="O47" s="103"/>
      <c r="P47" s="103"/>
      <c r="Q47" s="103"/>
      <c r="R47" s="103"/>
    </row>
    <row r="48" spans="1:27" ht="13.9">
      <c r="A48" s="100"/>
      <c r="B48" s="100" t="s">
        <v>77</v>
      </c>
      <c r="C48" s="100" t="s">
        <v>78</v>
      </c>
      <c r="D48" s="100" t="s">
        <v>79</v>
      </c>
      <c r="E48" s="100" t="s">
        <v>80</v>
      </c>
      <c r="F48" s="100"/>
      <c r="G48" s="100"/>
      <c r="H48" s="100"/>
      <c r="I48" s="100"/>
      <c r="J48" s="54"/>
      <c r="K48" s="54"/>
      <c r="L48" s="54"/>
      <c r="M48" s="54"/>
      <c r="N48" s="54"/>
      <c r="O48" s="54"/>
      <c r="P48" s="54"/>
      <c r="Q48" s="54"/>
      <c r="R48" s="54"/>
    </row>
    <row r="49" spans="1:18" ht="13.9">
      <c r="A49" s="100" t="s">
        <v>81</v>
      </c>
      <c r="B49" s="100">
        <v>0.91</v>
      </c>
      <c r="C49" s="100">
        <v>0.9</v>
      </c>
      <c r="D49" s="100">
        <v>1</v>
      </c>
      <c r="E49" s="100">
        <v>1</v>
      </c>
      <c r="F49" s="100">
        <v>0.33</v>
      </c>
      <c r="G49" s="100"/>
      <c r="H49" s="100"/>
      <c r="I49" s="100"/>
      <c r="J49" s="54"/>
      <c r="K49" s="54"/>
      <c r="L49" s="54"/>
      <c r="M49" s="54"/>
      <c r="N49" s="54"/>
      <c r="O49" s="54"/>
      <c r="P49" s="54"/>
      <c r="Q49" s="54"/>
      <c r="R49" s="54"/>
    </row>
    <row r="50" spans="1:18" ht="13.9">
      <c r="A50" s="100" t="s">
        <v>19</v>
      </c>
      <c r="B50" s="100">
        <v>1</v>
      </c>
      <c r="C50" s="100">
        <v>1</v>
      </c>
      <c r="D50" s="100">
        <v>1</v>
      </c>
      <c r="E50" s="100">
        <v>1</v>
      </c>
      <c r="F50" s="100">
        <v>1</v>
      </c>
      <c r="G50" s="100"/>
      <c r="H50" s="100"/>
      <c r="I50" s="100"/>
      <c r="J50" s="54"/>
      <c r="K50" s="54"/>
      <c r="L50" s="54"/>
      <c r="M50" s="54"/>
      <c r="N50" s="54"/>
      <c r="O50" s="54"/>
      <c r="P50" s="54"/>
      <c r="Q50" s="54"/>
      <c r="R50" s="54"/>
    </row>
    <row r="51" spans="1:18">
      <c r="A51" s="100" t="s">
        <v>82</v>
      </c>
      <c r="B51" s="100">
        <f>VLOOKUP(E12,A49:C50,2,)</f>
        <v>1</v>
      </c>
      <c r="C51" s="100"/>
      <c r="D51" s="100"/>
      <c r="E51" s="100"/>
      <c r="F51" s="100"/>
      <c r="G51" s="100"/>
      <c r="H51" s="100"/>
      <c r="I51" s="100"/>
      <c r="J51" s="54"/>
      <c r="K51" s="54"/>
      <c r="L51" s="54"/>
      <c r="M51" s="54"/>
      <c r="N51" s="54"/>
      <c r="O51" s="54"/>
      <c r="P51" s="54"/>
      <c r="Q51" s="54"/>
      <c r="R51" s="54"/>
    </row>
    <row r="52" spans="1:18">
      <c r="A52" s="100" t="s">
        <v>83</v>
      </c>
      <c r="B52" s="100">
        <f>VLOOKUP(E12,A49:C50,3,FALSE)</f>
        <v>1</v>
      </c>
      <c r="C52" s="100"/>
      <c r="D52" s="100"/>
      <c r="E52" s="100"/>
      <c r="F52" s="100"/>
      <c r="G52" s="100"/>
      <c r="H52" s="100"/>
      <c r="I52" s="100"/>
      <c r="J52" s="54"/>
      <c r="K52" s="54"/>
      <c r="L52" s="54"/>
      <c r="M52" s="54"/>
      <c r="N52" s="54"/>
      <c r="O52" s="54"/>
      <c r="P52" s="54"/>
      <c r="Q52" s="54"/>
      <c r="R52" s="54"/>
    </row>
    <row r="53" spans="1:18" ht="13.9">
      <c r="A53" s="346" t="s">
        <v>17</v>
      </c>
      <c r="B53" s="346"/>
      <c r="C53" s="142"/>
      <c r="D53" s="142"/>
      <c r="E53" s="143">
        <v>1</v>
      </c>
      <c r="F53" s="100"/>
      <c r="G53" s="100"/>
      <c r="H53" s="100"/>
      <c r="I53" s="100"/>
      <c r="J53" s="54"/>
      <c r="K53" s="54"/>
      <c r="L53" s="54"/>
      <c r="M53" s="54"/>
      <c r="N53" s="54"/>
      <c r="O53" s="54"/>
      <c r="P53" s="54"/>
      <c r="Q53" s="54"/>
      <c r="R53" s="54"/>
    </row>
    <row r="54" spans="1:18" ht="13.9">
      <c r="A54" s="100"/>
      <c r="B54" s="100"/>
      <c r="C54" s="100"/>
      <c r="D54" s="100"/>
      <c r="E54" s="100"/>
      <c r="F54" s="100"/>
      <c r="G54" s="100"/>
      <c r="H54" s="100"/>
      <c r="I54" s="100"/>
      <c r="J54" s="54"/>
      <c r="K54" s="54"/>
      <c r="L54" s="54"/>
      <c r="M54" s="54"/>
      <c r="N54" s="54"/>
      <c r="O54" s="54"/>
      <c r="P54" s="54"/>
      <c r="Q54" s="54"/>
      <c r="R54" s="54"/>
    </row>
    <row r="55" spans="1:18" ht="13.9">
      <c r="A55" s="100"/>
      <c r="B55" s="100"/>
      <c r="C55" s="100"/>
      <c r="D55" s="100"/>
      <c r="E55" s="100"/>
      <c r="F55" s="100"/>
      <c r="G55" s="100"/>
      <c r="H55" s="100"/>
      <c r="I55" s="100"/>
      <c r="J55" s="54"/>
      <c r="K55" s="54"/>
      <c r="L55" s="54"/>
      <c r="M55" s="54"/>
      <c r="N55" s="54"/>
      <c r="O55" s="54"/>
      <c r="P55" s="54"/>
      <c r="Q55" s="54"/>
      <c r="R55" s="54"/>
    </row>
    <row r="56" spans="1:18" ht="13.9">
      <c r="A56" s="100"/>
      <c r="B56" s="100"/>
      <c r="C56" s="100"/>
      <c r="D56" s="100"/>
      <c r="E56" s="100"/>
      <c r="F56" s="100"/>
      <c r="G56" s="100"/>
      <c r="H56" s="100"/>
      <c r="I56" s="100"/>
      <c r="J56" s="54"/>
      <c r="K56" s="54"/>
      <c r="L56" s="54"/>
      <c r="M56" s="54"/>
      <c r="N56" s="54"/>
      <c r="O56" s="54"/>
      <c r="P56" s="54"/>
      <c r="Q56" s="54"/>
      <c r="R56" s="54"/>
    </row>
    <row r="57" spans="1:18" ht="13.9">
      <c r="A57" s="100"/>
      <c r="B57" s="100"/>
      <c r="C57" s="100"/>
      <c r="D57" s="100"/>
      <c r="E57" s="100"/>
      <c r="F57" s="100"/>
      <c r="G57" s="100"/>
      <c r="H57" s="100"/>
      <c r="I57" s="100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13.9">
      <c r="A58" s="100"/>
      <c r="B58" s="100"/>
      <c r="C58" s="100"/>
      <c r="D58" s="100"/>
      <c r="E58" s="100"/>
      <c r="F58" s="100"/>
      <c r="G58" s="100"/>
      <c r="H58" s="100"/>
      <c r="I58" s="100"/>
      <c r="J58" s="54"/>
      <c r="K58" s="54"/>
      <c r="L58" s="54"/>
      <c r="M58" s="54"/>
      <c r="N58" s="54"/>
      <c r="O58" s="54"/>
      <c r="P58" s="54"/>
      <c r="Q58" s="54"/>
      <c r="R58" s="54"/>
    </row>
    <row r="59" spans="1:18" ht="13.9">
      <c r="A59" s="100"/>
      <c r="B59" s="100"/>
      <c r="C59" s="100"/>
      <c r="D59" s="100"/>
      <c r="E59" s="100"/>
      <c r="F59" s="100"/>
      <c r="G59" s="100"/>
      <c r="H59" s="100"/>
      <c r="I59" s="100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13.9">
      <c r="A60" s="100"/>
      <c r="B60" s="100"/>
      <c r="C60" s="100"/>
      <c r="D60" s="100"/>
      <c r="E60" s="100"/>
      <c r="F60" s="100"/>
      <c r="G60" s="100"/>
      <c r="H60" s="100"/>
      <c r="I60" s="100"/>
      <c r="J60" s="54"/>
      <c r="K60" s="54"/>
      <c r="L60" s="54"/>
      <c r="M60" s="54"/>
      <c r="N60" s="54"/>
      <c r="O60" s="54"/>
      <c r="P60" s="54"/>
      <c r="Q60" s="54"/>
      <c r="R60" s="54"/>
    </row>
    <row r="61" spans="1:18" ht="13.9">
      <c r="A61" s="100"/>
      <c r="B61" s="100"/>
      <c r="C61" s="100"/>
      <c r="D61" s="100"/>
      <c r="E61" s="100"/>
      <c r="F61" s="100"/>
      <c r="G61" s="100"/>
      <c r="H61" s="100"/>
      <c r="I61" s="100"/>
      <c r="J61" s="54"/>
      <c r="K61" s="54"/>
      <c r="L61" s="54"/>
      <c r="M61" s="54"/>
      <c r="N61" s="54"/>
      <c r="O61" s="54"/>
      <c r="P61" s="54"/>
      <c r="Q61" s="54"/>
      <c r="R61" s="54"/>
    </row>
    <row r="62" spans="1:18" ht="13.9">
      <c r="A62" s="100"/>
      <c r="B62" s="100"/>
      <c r="C62" s="100"/>
      <c r="D62" s="100"/>
      <c r="E62" s="100"/>
      <c r="F62" s="100"/>
      <c r="G62" s="100"/>
      <c r="H62" s="100"/>
      <c r="I62" s="100"/>
      <c r="J62" s="54"/>
      <c r="K62" s="54"/>
      <c r="L62" s="54"/>
      <c r="M62" s="54"/>
      <c r="N62" s="54"/>
      <c r="O62" s="54"/>
      <c r="P62" s="54"/>
      <c r="Q62" s="54"/>
      <c r="R62" s="54"/>
    </row>
    <row r="63" spans="1:18" ht="13.9">
      <c r="A63" s="100"/>
      <c r="B63" s="100"/>
      <c r="C63" s="100"/>
      <c r="D63" s="100"/>
      <c r="E63" s="100"/>
      <c r="F63" s="100"/>
      <c r="G63" s="100"/>
      <c r="H63" s="100"/>
      <c r="I63" s="100"/>
      <c r="J63" s="54"/>
      <c r="K63" s="54"/>
      <c r="L63" s="54"/>
      <c r="M63" s="54"/>
      <c r="N63" s="54"/>
      <c r="O63" s="54"/>
      <c r="P63" s="54"/>
      <c r="Q63" s="54"/>
      <c r="R63" s="54"/>
    </row>
    <row r="64" spans="1:18" ht="13.9">
      <c r="A64" s="100"/>
      <c r="B64" s="100"/>
      <c r="C64" s="100"/>
      <c r="D64" s="100"/>
      <c r="E64" s="100"/>
      <c r="F64" s="100"/>
      <c r="G64" s="100"/>
      <c r="H64" s="100"/>
      <c r="I64" s="100"/>
      <c r="J64" s="54"/>
      <c r="K64" s="54"/>
      <c r="L64" s="54"/>
      <c r="M64" s="54"/>
      <c r="N64" s="54"/>
      <c r="O64" s="54"/>
      <c r="P64" s="54"/>
      <c r="Q64" s="54"/>
      <c r="R64" s="54"/>
    </row>
    <row r="65" spans="1:18" ht="13.9">
      <c r="A65" s="100"/>
      <c r="B65" s="100"/>
      <c r="C65" s="100"/>
      <c r="D65" s="100"/>
      <c r="E65" s="100"/>
      <c r="F65" s="100"/>
      <c r="G65" s="100"/>
      <c r="H65" s="100"/>
      <c r="I65" s="100"/>
      <c r="J65" s="54"/>
      <c r="K65" s="54"/>
      <c r="L65" s="54"/>
      <c r="M65" s="54"/>
      <c r="N65" s="54"/>
      <c r="O65" s="54"/>
      <c r="P65" s="54"/>
      <c r="Q65" s="54"/>
      <c r="R65" s="54"/>
    </row>
    <row r="66" spans="1:18" ht="13.9">
      <c r="A66" s="100"/>
      <c r="B66" s="100"/>
      <c r="C66" s="100"/>
      <c r="D66" s="100"/>
      <c r="E66" s="100"/>
      <c r="F66" s="100"/>
      <c r="G66" s="100"/>
      <c r="H66" s="100"/>
      <c r="I66" s="100"/>
      <c r="J66" s="54"/>
      <c r="K66" s="54"/>
      <c r="L66" s="54"/>
      <c r="M66" s="54"/>
      <c r="N66" s="54"/>
      <c r="O66" s="54"/>
      <c r="P66" s="54"/>
      <c r="Q66" s="54"/>
      <c r="R66" s="54"/>
    </row>
    <row r="67" spans="1:18" ht="13.9">
      <c r="A67" s="100"/>
      <c r="B67" s="100"/>
      <c r="C67" s="100"/>
      <c r="D67" s="100"/>
      <c r="E67" s="100"/>
      <c r="F67" s="100"/>
      <c r="G67" s="100"/>
      <c r="H67" s="100"/>
      <c r="I67" s="100"/>
      <c r="J67" s="54"/>
      <c r="K67" s="54"/>
      <c r="L67" s="54"/>
      <c r="M67" s="54"/>
      <c r="N67" s="54"/>
      <c r="O67" s="54"/>
      <c r="P67" s="54"/>
      <c r="Q67" s="54"/>
      <c r="R67" s="54"/>
    </row>
    <row r="68" spans="1:18" ht="13.9">
      <c r="A68" s="100"/>
      <c r="B68" s="100"/>
      <c r="C68" s="100"/>
      <c r="D68" s="100"/>
      <c r="E68" s="100"/>
      <c r="F68" s="100"/>
      <c r="G68" s="100"/>
      <c r="H68" s="100"/>
      <c r="I68" s="100"/>
      <c r="J68" s="54"/>
      <c r="K68" s="54"/>
      <c r="L68" s="54"/>
      <c r="M68" s="54"/>
      <c r="N68" s="54"/>
      <c r="O68" s="54"/>
      <c r="P68" s="54"/>
      <c r="Q68" s="54"/>
      <c r="R68" s="54"/>
    </row>
    <row r="69" spans="1:18" ht="13.9">
      <c r="A69" s="100"/>
      <c r="B69" s="100"/>
      <c r="C69" s="100"/>
      <c r="D69" s="100"/>
      <c r="E69" s="100"/>
      <c r="F69" s="100"/>
      <c r="G69" s="100"/>
      <c r="H69" s="100"/>
      <c r="I69" s="100"/>
      <c r="J69" s="54"/>
      <c r="K69" s="54"/>
      <c r="L69" s="54"/>
      <c r="M69" s="54"/>
      <c r="N69" s="54"/>
      <c r="O69" s="54"/>
      <c r="P69" s="54"/>
      <c r="Q69" s="54"/>
      <c r="R69" s="54"/>
    </row>
    <row r="70" spans="1:18" ht="13.9">
      <c r="A70" s="100"/>
      <c r="B70" s="100"/>
      <c r="C70" s="100"/>
      <c r="D70" s="100"/>
      <c r="E70" s="100"/>
      <c r="F70" s="100"/>
      <c r="G70" s="100"/>
      <c r="H70" s="100"/>
      <c r="I70" s="100"/>
      <c r="J70" s="54"/>
      <c r="K70" s="54"/>
      <c r="L70" s="54"/>
      <c r="M70" s="54"/>
      <c r="N70" s="54"/>
      <c r="O70" s="54"/>
      <c r="P70" s="54"/>
      <c r="Q70" s="54"/>
      <c r="R70" s="54"/>
    </row>
    <row r="71" spans="1:18" ht="13.9">
      <c r="A71" s="100"/>
      <c r="B71" s="100"/>
      <c r="C71" s="100"/>
      <c r="D71" s="100"/>
      <c r="E71" s="100"/>
      <c r="F71" s="100"/>
      <c r="G71" s="100"/>
      <c r="H71" s="100"/>
      <c r="I71" s="100"/>
      <c r="J71" s="54"/>
      <c r="K71" s="54"/>
      <c r="L71" s="54"/>
      <c r="M71" s="54"/>
      <c r="N71" s="54"/>
      <c r="O71" s="54"/>
      <c r="P71" s="54"/>
      <c r="Q71" s="54"/>
      <c r="R71" s="54"/>
    </row>
    <row r="72" spans="1:18" ht="13.9">
      <c r="A72" s="100"/>
      <c r="B72" s="100"/>
      <c r="C72" s="100"/>
      <c r="D72" s="100"/>
      <c r="E72" s="100"/>
      <c r="F72" s="100"/>
      <c r="G72" s="100"/>
      <c r="H72" s="100"/>
      <c r="I72" s="100"/>
      <c r="J72" s="54"/>
      <c r="K72" s="54"/>
      <c r="L72" s="54"/>
      <c r="M72" s="54"/>
      <c r="N72" s="54"/>
      <c r="O72" s="54"/>
      <c r="P72" s="54"/>
      <c r="Q72" s="54"/>
      <c r="R72" s="54"/>
    </row>
    <row r="73" spans="1:18" ht="13.9">
      <c r="A73" s="100"/>
      <c r="B73" s="100"/>
      <c r="C73" s="100"/>
      <c r="D73" s="100"/>
      <c r="E73" s="100"/>
      <c r="F73" s="100"/>
      <c r="G73" s="100"/>
      <c r="H73" s="100"/>
      <c r="I73" s="100"/>
      <c r="J73" s="54"/>
      <c r="K73" s="54"/>
      <c r="L73" s="54"/>
      <c r="M73" s="54"/>
      <c r="N73" s="54"/>
      <c r="O73" s="54"/>
      <c r="P73" s="54"/>
      <c r="Q73" s="54"/>
      <c r="R73" s="54"/>
    </row>
    <row r="74" spans="1:18" ht="13.9">
      <c r="A74" s="100"/>
      <c r="B74" s="100"/>
      <c r="C74" s="100"/>
      <c r="D74" s="100"/>
      <c r="E74" s="100"/>
      <c r="F74" s="100"/>
      <c r="G74" s="100"/>
      <c r="H74" s="100"/>
      <c r="I74" s="100"/>
      <c r="J74" s="54"/>
      <c r="K74" s="54"/>
      <c r="L74" s="54"/>
      <c r="M74" s="54"/>
      <c r="N74" s="54"/>
      <c r="O74" s="54"/>
      <c r="P74" s="54"/>
      <c r="Q74" s="54"/>
      <c r="R74" s="54"/>
    </row>
    <row r="75" spans="1:18" ht="13.9">
      <c r="A75" s="100"/>
      <c r="B75" s="100"/>
      <c r="C75" s="100"/>
      <c r="D75" s="100"/>
      <c r="E75" s="100"/>
      <c r="F75" s="100"/>
      <c r="G75" s="100"/>
      <c r="H75" s="100"/>
      <c r="I75" s="100"/>
      <c r="J75" s="54"/>
      <c r="K75" s="54"/>
      <c r="L75" s="54"/>
      <c r="M75" s="54"/>
      <c r="N75" s="54"/>
      <c r="O75" s="54"/>
      <c r="P75" s="54"/>
      <c r="Q75" s="54"/>
      <c r="R75" s="54"/>
    </row>
    <row r="76" spans="1:18">
      <c r="A76" s="100"/>
      <c r="B76" s="100"/>
      <c r="C76" s="100"/>
      <c r="D76" s="100"/>
      <c r="E76" s="100"/>
      <c r="F76" s="100"/>
      <c r="G76" s="100"/>
      <c r="H76" s="100"/>
      <c r="I76" s="100"/>
      <c r="J76" s="54"/>
      <c r="K76" s="54"/>
      <c r="L76" s="54"/>
      <c r="M76" s="54"/>
      <c r="N76" s="54"/>
      <c r="O76" s="54"/>
      <c r="P76" s="54"/>
      <c r="Q76" s="54"/>
      <c r="R76" s="54"/>
    </row>
    <row r="77" spans="1:18">
      <c r="A77" s="100"/>
      <c r="B77" s="100"/>
      <c r="C77" s="100"/>
      <c r="D77" s="100"/>
      <c r="E77" s="100"/>
      <c r="F77" s="100"/>
      <c r="G77" s="100"/>
      <c r="H77" s="100"/>
      <c r="I77" s="100"/>
      <c r="J77" s="54"/>
      <c r="K77" s="54"/>
      <c r="L77" s="54"/>
      <c r="M77" s="54"/>
      <c r="N77" s="54"/>
      <c r="O77" s="54"/>
      <c r="P77" s="54"/>
      <c r="Q77" s="54"/>
      <c r="R77" s="54"/>
    </row>
    <row r="78" spans="1:18">
      <c r="A78" s="100"/>
      <c r="B78" s="100"/>
      <c r="C78" s="100"/>
      <c r="D78" s="100"/>
      <c r="E78" s="100"/>
      <c r="F78" s="100"/>
      <c r="G78" s="100"/>
      <c r="H78" s="100"/>
      <c r="I78" s="100"/>
      <c r="J78" s="54"/>
      <c r="K78" s="54"/>
      <c r="L78" s="54"/>
      <c r="M78" s="54"/>
      <c r="N78" s="54"/>
      <c r="O78" s="54"/>
      <c r="P78" s="54"/>
      <c r="Q78" s="54"/>
      <c r="R78" s="54"/>
    </row>
    <row r="79" spans="1:18">
      <c r="A79" s="100"/>
      <c r="B79" s="100"/>
      <c r="C79" s="100"/>
      <c r="D79" s="100"/>
      <c r="E79" s="100"/>
      <c r="F79" s="100"/>
      <c r="G79" s="100"/>
      <c r="H79" s="100"/>
      <c r="I79" s="100"/>
      <c r="J79" s="54"/>
      <c r="K79" s="54"/>
      <c r="L79" s="54"/>
      <c r="M79" s="54"/>
      <c r="N79" s="54"/>
      <c r="O79" s="54"/>
      <c r="P79" s="54"/>
      <c r="Q79" s="54"/>
      <c r="R79" s="54"/>
    </row>
    <row r="80" spans="1:18">
      <c r="A80" s="100"/>
      <c r="B80" s="100"/>
      <c r="C80" s="100"/>
      <c r="D80" s="100"/>
      <c r="E80" s="100"/>
      <c r="F80" s="100"/>
      <c r="G80" s="100"/>
      <c r="H80" s="100"/>
      <c r="I80" s="100"/>
      <c r="J80" s="54"/>
      <c r="K80" s="54"/>
      <c r="L80" s="54"/>
      <c r="M80" s="54"/>
      <c r="N80" s="54"/>
      <c r="O80" s="54"/>
      <c r="P80" s="54"/>
      <c r="Q80" s="54"/>
      <c r="R80" s="54"/>
    </row>
    <row r="81" spans="1:18">
      <c r="A81" s="100"/>
      <c r="B81" s="100"/>
      <c r="C81" s="100"/>
      <c r="D81" s="100"/>
      <c r="E81" s="100"/>
      <c r="F81" s="100"/>
      <c r="G81" s="100"/>
      <c r="H81" s="100"/>
      <c r="I81" s="100"/>
      <c r="J81" s="54"/>
      <c r="K81" s="54"/>
      <c r="L81" s="54"/>
      <c r="M81" s="54"/>
      <c r="N81" s="54"/>
      <c r="O81" s="54"/>
      <c r="P81" s="54"/>
      <c r="Q81" s="54"/>
      <c r="R81" s="54"/>
    </row>
    <row r="82" spans="1:18">
      <c r="A82" s="100"/>
      <c r="B82" s="100"/>
      <c r="C82" s="100"/>
      <c r="D82" s="100"/>
      <c r="E82" s="100"/>
      <c r="F82" s="100"/>
      <c r="G82" s="100"/>
      <c r="H82" s="100"/>
      <c r="I82" s="100"/>
      <c r="J82" s="54"/>
      <c r="K82" s="54"/>
      <c r="L82" s="54"/>
      <c r="M82" s="54"/>
      <c r="N82" s="54"/>
      <c r="O82" s="54"/>
      <c r="P82" s="54"/>
      <c r="Q82" s="54"/>
      <c r="R82" s="54"/>
    </row>
    <row r="83" spans="1:18">
      <c r="A83" s="100"/>
      <c r="B83" s="100"/>
      <c r="C83" s="100"/>
      <c r="D83" s="100"/>
      <c r="E83" s="100"/>
      <c r="F83" s="100"/>
      <c r="G83" s="100"/>
      <c r="H83" s="100"/>
      <c r="I83" s="100"/>
      <c r="J83" s="54"/>
      <c r="K83" s="54"/>
      <c r="L83" s="54"/>
      <c r="M83" s="54"/>
      <c r="N83" s="54"/>
      <c r="O83" s="54"/>
      <c r="P83" s="54"/>
      <c r="Q83" s="54"/>
      <c r="R83" s="54"/>
    </row>
    <row r="84" spans="1:18">
      <c r="A84" s="100"/>
      <c r="B84" s="100"/>
      <c r="C84" s="100"/>
      <c r="D84" s="100"/>
      <c r="E84" s="100"/>
      <c r="F84" s="100"/>
      <c r="G84" s="100"/>
      <c r="H84" s="100"/>
      <c r="I84" s="100"/>
      <c r="J84" s="54"/>
      <c r="K84" s="54"/>
      <c r="L84" s="54"/>
      <c r="M84" s="54"/>
      <c r="N84" s="54"/>
      <c r="O84" s="54"/>
      <c r="P84" s="54"/>
      <c r="Q84" s="54"/>
      <c r="R84" s="54"/>
    </row>
    <row r="85" spans="1:18">
      <c r="A85" s="100"/>
      <c r="B85" s="100"/>
      <c r="C85" s="100"/>
      <c r="D85" s="100"/>
      <c r="E85" s="100"/>
      <c r="F85" s="100"/>
      <c r="G85" s="100"/>
      <c r="H85" s="100"/>
      <c r="I85" s="100"/>
      <c r="J85" s="54"/>
      <c r="K85" s="54"/>
      <c r="L85" s="54"/>
      <c r="M85" s="54"/>
      <c r="N85" s="54"/>
      <c r="O85" s="54"/>
      <c r="P85" s="54"/>
      <c r="Q85" s="54"/>
      <c r="R85" s="54"/>
    </row>
    <row r="86" spans="1:18">
      <c r="A86" s="100"/>
      <c r="B86" s="100"/>
      <c r="C86" s="100"/>
      <c r="D86" s="100"/>
      <c r="E86" s="100"/>
      <c r="F86" s="100"/>
      <c r="G86" s="100"/>
      <c r="H86" s="100"/>
      <c r="I86" s="100"/>
      <c r="J86" s="54"/>
      <c r="K86" s="54"/>
      <c r="L86" s="54"/>
      <c r="M86" s="54"/>
      <c r="N86" s="54"/>
      <c r="O86" s="54"/>
      <c r="P86" s="54"/>
      <c r="Q86" s="54"/>
      <c r="R86" s="54"/>
    </row>
    <row r="87" spans="1:18">
      <c r="A87" s="100"/>
      <c r="B87" s="100"/>
      <c r="C87" s="100"/>
      <c r="D87" s="100"/>
      <c r="E87" s="100"/>
      <c r="F87" s="100"/>
      <c r="G87" s="100"/>
      <c r="H87" s="100"/>
      <c r="I87" s="100"/>
      <c r="J87" s="54"/>
      <c r="K87" s="54"/>
      <c r="L87" s="54"/>
      <c r="M87" s="54"/>
      <c r="N87" s="54"/>
      <c r="O87" s="54"/>
      <c r="P87" s="54"/>
      <c r="Q87" s="54"/>
      <c r="R87" s="54"/>
    </row>
    <row r="88" spans="1:18">
      <c r="A88" s="100"/>
      <c r="B88" s="100"/>
      <c r="C88" s="100"/>
      <c r="D88" s="100"/>
      <c r="E88" s="100"/>
      <c r="F88" s="100"/>
      <c r="G88" s="100"/>
      <c r="H88" s="100"/>
      <c r="I88" s="100"/>
      <c r="J88" s="54"/>
      <c r="K88" s="54"/>
      <c r="L88" s="54"/>
      <c r="M88" s="54"/>
      <c r="N88" s="54"/>
      <c r="O88" s="54"/>
      <c r="P88" s="54"/>
      <c r="Q88" s="54"/>
      <c r="R88" s="54"/>
    </row>
    <row r="89" spans="1:18">
      <c r="A89" s="100"/>
      <c r="B89" s="100"/>
      <c r="C89" s="100"/>
      <c r="D89" s="100"/>
      <c r="E89" s="100"/>
      <c r="F89" s="100"/>
      <c r="G89" s="100"/>
      <c r="H89" s="100"/>
      <c r="I89" s="100"/>
      <c r="J89" s="54"/>
      <c r="K89" s="54"/>
      <c r="L89" s="54"/>
      <c r="M89" s="54"/>
      <c r="N89" s="54"/>
      <c r="O89" s="54"/>
      <c r="P89" s="54"/>
      <c r="Q89" s="54"/>
      <c r="R89" s="54"/>
    </row>
    <row r="90" spans="1:18">
      <c r="A90" s="100"/>
      <c r="B90" s="100"/>
      <c r="C90" s="100"/>
      <c r="D90" s="100"/>
      <c r="E90" s="100"/>
      <c r="F90" s="100"/>
      <c r="G90" s="100"/>
      <c r="H90" s="100"/>
      <c r="I90" s="100"/>
      <c r="J90" s="54"/>
      <c r="K90" s="54"/>
      <c r="L90" s="54"/>
      <c r="M90" s="54"/>
      <c r="N90" s="54"/>
      <c r="O90" s="54"/>
      <c r="P90" s="54"/>
      <c r="Q90" s="54"/>
      <c r="R90" s="54"/>
    </row>
    <row r="91" spans="1:18">
      <c r="A91" s="100"/>
      <c r="B91" s="100"/>
      <c r="C91" s="100"/>
      <c r="D91" s="100"/>
      <c r="E91" s="100"/>
      <c r="F91" s="100"/>
      <c r="G91" s="100"/>
      <c r="H91" s="100"/>
      <c r="I91" s="100"/>
      <c r="J91" s="54"/>
      <c r="K91" s="54"/>
      <c r="L91" s="54"/>
      <c r="M91" s="54"/>
      <c r="N91" s="54"/>
      <c r="O91" s="54"/>
      <c r="P91" s="54"/>
      <c r="Q91" s="54"/>
      <c r="R91" s="54"/>
    </row>
    <row r="92" spans="1:18">
      <c r="A92" s="100"/>
      <c r="B92" s="100"/>
      <c r="C92" s="100"/>
      <c r="D92" s="100"/>
      <c r="E92" s="100"/>
      <c r="F92" s="100"/>
      <c r="G92" s="100"/>
      <c r="H92" s="100"/>
      <c r="I92" s="100"/>
      <c r="J92" s="54"/>
      <c r="K92" s="54"/>
      <c r="L92" s="54"/>
      <c r="M92" s="54"/>
      <c r="N92" s="54"/>
      <c r="O92" s="54"/>
      <c r="P92" s="54"/>
      <c r="Q92" s="54"/>
      <c r="R92" s="54"/>
    </row>
    <row r="93" spans="1:18">
      <c r="A93" s="100"/>
      <c r="B93" s="100"/>
      <c r="C93" s="100"/>
      <c r="D93" s="100"/>
      <c r="E93" s="100"/>
      <c r="F93" s="100"/>
      <c r="G93" s="100"/>
      <c r="H93" s="100"/>
      <c r="I93" s="100"/>
      <c r="J93" s="54"/>
      <c r="K93" s="54"/>
      <c r="L93" s="54"/>
      <c r="M93" s="54"/>
      <c r="N93" s="54"/>
      <c r="O93" s="54"/>
      <c r="P93" s="54"/>
      <c r="Q93" s="54"/>
      <c r="R93" s="54"/>
    </row>
  </sheetData>
  <sheetProtection algorithmName="SHA-512" hashValue="zOIcz1KEryE+WnIgmfrtn42/NKr+lOerDxMCSoOlRZLsGTWr9g8MOOymgT5pJ/mLRpyBCN+BeDFtdDh92tI6tQ==" saltValue="vI8rcC+KI+ALQ9IQIHafDA==" spinCount="100000" sheet="1" objects="1" scenarios="1"/>
  <mergeCells count="23">
    <mergeCell ref="A1:A3"/>
    <mergeCell ref="C1:E1"/>
    <mergeCell ref="C2:E2"/>
    <mergeCell ref="C3:E3"/>
    <mergeCell ref="G1:I1"/>
    <mergeCell ref="G2:I2"/>
    <mergeCell ref="G3:I3"/>
    <mergeCell ref="A53:B53"/>
    <mergeCell ref="A14:I14"/>
    <mergeCell ref="A5:I5"/>
    <mergeCell ref="A12:B12"/>
    <mergeCell ref="A15:B15"/>
    <mergeCell ref="A17:B17"/>
    <mergeCell ref="A25:B25"/>
    <mergeCell ref="A23:B23"/>
    <mergeCell ref="A31:I31"/>
    <mergeCell ref="A26:B26"/>
    <mergeCell ref="A7:B7"/>
    <mergeCell ref="A21:I21"/>
    <mergeCell ref="A8:B8"/>
    <mergeCell ref="A24:B24"/>
    <mergeCell ref="A22:B22"/>
    <mergeCell ref="A27:B27"/>
  </mergeCells>
  <conditionalFormatting sqref="G29">
    <cfRule type="cellIs" dxfId="24" priority="6" operator="equal">
      <formula>"ผ่าน"</formula>
    </cfRule>
  </conditionalFormatting>
  <conditionalFormatting sqref="G29">
    <cfRule type="cellIs" dxfId="23" priority="5" operator="notEqual">
      <formula>"ผ่าน"</formula>
    </cfRule>
  </conditionalFormatting>
  <conditionalFormatting sqref="G26">
    <cfRule type="cellIs" dxfId="22" priority="3" operator="equal">
      <formula>"ผ่าน"</formula>
    </cfRule>
  </conditionalFormatting>
  <conditionalFormatting sqref="G25">
    <cfRule type="cellIs" dxfId="21" priority="2" operator="notEqual">
      <formula>"ผ่าน"</formula>
    </cfRule>
  </conditionalFormatting>
  <conditionalFormatting sqref="G25">
    <cfRule type="cellIs" dxfId="20" priority="1" operator="equal">
      <formula>"ผ่าน"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ตาราง!$B$19:$B$20</xm:f>
          </x14:formula1>
          <xm:sqref>E12</xm:sqref>
        </x14:dataValidation>
        <x14:dataValidation type="list" allowBlank="1" showInputMessage="1" showErrorMessage="1">
          <x14:formula1>
            <xm:f>เสาสี่เหลี่ยม!$O$50:$O$73</xm:f>
          </x14:formula1>
          <xm:sqref>E6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K140"/>
  <sheetViews>
    <sheetView zoomScale="70" zoomScaleNormal="70" zoomScalePageLayoutView="45" workbookViewId="0">
      <selection activeCell="E25" sqref="E25"/>
    </sheetView>
  </sheetViews>
  <sheetFormatPr defaultColWidth="8.75" defaultRowHeight="14.25"/>
  <cols>
    <col min="1" max="2" width="8.875" style="55" bestFit="1" customWidth="1"/>
    <col min="3" max="3" width="12.125" style="55" bestFit="1" customWidth="1"/>
    <col min="4" max="4" width="8.75" style="55" customWidth="1"/>
    <col min="5" max="5" width="11.5" style="55" bestFit="1" customWidth="1"/>
    <col min="6" max="7" width="8.75" style="55"/>
    <col min="8" max="8" width="6.75" style="55" customWidth="1"/>
    <col min="9" max="9" width="8.75" style="55"/>
    <col min="10" max="10" width="11.75" style="55" customWidth="1"/>
    <col min="11" max="19" width="8.75" style="55"/>
    <col min="20" max="20" width="1.875" style="55" customWidth="1"/>
    <col min="21" max="16384" width="8.75" style="55"/>
  </cols>
  <sheetData>
    <row r="1" spans="1:37" ht="15" thickTop="1">
      <c r="A1" s="330"/>
      <c r="B1" s="50" t="s">
        <v>40</v>
      </c>
      <c r="C1" s="340"/>
      <c r="D1" s="340"/>
      <c r="E1" s="340"/>
      <c r="F1" s="51" t="s">
        <v>41</v>
      </c>
      <c r="G1" s="340"/>
      <c r="H1" s="340"/>
      <c r="I1" s="343"/>
      <c r="J1" s="59" t="s">
        <v>358</v>
      </c>
      <c r="K1" s="103"/>
      <c r="L1" s="103"/>
      <c r="M1" s="103"/>
      <c r="N1" s="103"/>
      <c r="O1" s="103"/>
      <c r="P1" s="103"/>
      <c r="Q1" s="103"/>
      <c r="R1" s="103"/>
      <c r="S1" s="54"/>
      <c r="T1" s="54"/>
      <c r="U1" s="54"/>
      <c r="V1" s="54"/>
      <c r="W1" s="54"/>
      <c r="X1" s="54"/>
      <c r="Y1" s="54"/>
      <c r="Z1" s="54"/>
      <c r="AA1" s="54"/>
      <c r="AB1" s="54"/>
    </row>
    <row r="2" spans="1:37">
      <c r="A2" s="331"/>
      <c r="B2" s="56" t="s">
        <v>42</v>
      </c>
      <c r="C2" s="341"/>
      <c r="D2" s="341"/>
      <c r="E2" s="341"/>
      <c r="F2" s="52" t="s">
        <v>43</v>
      </c>
      <c r="G2" s="341"/>
      <c r="H2" s="341"/>
      <c r="I2" s="344"/>
      <c r="J2" s="60" t="s">
        <v>360</v>
      </c>
      <c r="K2" s="103"/>
      <c r="L2" s="103"/>
      <c r="M2" s="103"/>
      <c r="N2" s="103"/>
      <c r="O2" s="103"/>
      <c r="P2" s="103"/>
      <c r="Q2" s="103"/>
      <c r="R2" s="103"/>
      <c r="S2" s="54"/>
      <c r="T2" s="54"/>
      <c r="U2" s="54"/>
      <c r="V2" s="54"/>
      <c r="W2" s="54"/>
      <c r="X2" s="54"/>
      <c r="Y2" s="54"/>
      <c r="Z2" s="54"/>
      <c r="AA2" s="54"/>
      <c r="AB2" s="54"/>
    </row>
    <row r="3" spans="1:37" ht="15" thickBot="1">
      <c r="A3" s="332"/>
      <c r="B3" s="57" t="s">
        <v>44</v>
      </c>
      <c r="C3" s="342"/>
      <c r="D3" s="342"/>
      <c r="E3" s="342"/>
      <c r="F3" s="58" t="s">
        <v>45</v>
      </c>
      <c r="G3" s="342"/>
      <c r="H3" s="342"/>
      <c r="I3" s="345"/>
      <c r="J3" s="60" t="s">
        <v>359</v>
      </c>
      <c r="K3" s="54"/>
      <c r="L3" s="54"/>
      <c r="M3" s="54"/>
      <c r="N3" s="54"/>
      <c r="O3" s="54"/>
      <c r="P3" s="54"/>
      <c r="Q3" s="61"/>
      <c r="R3" s="103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</row>
    <row r="4" spans="1:37" ht="15" thickTop="1" thickBo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61"/>
      <c r="R4" s="103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</row>
    <row r="5" spans="1:37" ht="14.45" thickTop="1">
      <c r="A5" s="314" t="s">
        <v>1</v>
      </c>
      <c r="B5" s="315"/>
      <c r="C5" s="315"/>
      <c r="D5" s="315"/>
      <c r="E5" s="315"/>
      <c r="F5" s="315"/>
      <c r="G5" s="315"/>
      <c r="H5" s="315"/>
      <c r="I5" s="316"/>
      <c r="J5" s="77"/>
      <c r="K5" s="54"/>
      <c r="L5" s="54"/>
      <c r="M5" s="54"/>
      <c r="N5" s="54"/>
      <c r="O5" s="54"/>
      <c r="P5" s="54"/>
      <c r="Q5" s="61"/>
      <c r="R5" s="61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</row>
    <row r="6" spans="1:37">
      <c r="A6" s="62" t="s">
        <v>287</v>
      </c>
      <c r="B6" s="60"/>
      <c r="C6" s="54"/>
      <c r="D6" s="54"/>
      <c r="E6" s="63" t="s">
        <v>225</v>
      </c>
      <c r="F6" s="54"/>
      <c r="G6" s="54"/>
      <c r="H6" s="54"/>
      <c r="I6" s="64"/>
      <c r="J6" s="54"/>
      <c r="K6" s="54"/>
      <c r="L6" s="54"/>
      <c r="M6" s="54"/>
      <c r="N6" s="54"/>
      <c r="O6" s="54"/>
      <c r="P6" s="54"/>
      <c r="Q6" s="61"/>
      <c r="R6" s="61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</row>
    <row r="7" spans="1:37">
      <c r="A7" s="326" t="s">
        <v>288</v>
      </c>
      <c r="B7" s="327"/>
      <c r="C7" s="112"/>
      <c r="D7" s="112"/>
      <c r="E7" s="348" t="str">
        <f>IF(E6="เขล็ง","ไม้เนื้อแข็งมาก",IF(OR(E6="กันเกรา",E6="ชัน",E6="แดง",E6="เต็ง",E6="ประดู่",E6="มะค่าโมง",E6="รัง",E6="หลุมพอ",E6="เคี่ยมคะนอง"),"ไม้เนื้อแข็ง",IF(OR(E6="กว้าว",E6="ตะเคียนทอง",E6="ตะเคียนหนู",E6="ตะแบก",E6="นนทรี",E6="พลวง",E6="มะค่าแต้",),"ไม้เนื้อแข็งปานกลาง",IF(OR(E6="กระเจา",E6="กะบาก",E6="พะยอม",E6="สัก",E6="อินทนิล",),"ไม้เนื้ออ่อน","ไม้เนื้ออ่อนมาก"))))</f>
        <v>ไม้เนื้อแข็ง</v>
      </c>
      <c r="F7" s="348"/>
      <c r="G7" s="112"/>
      <c r="H7" s="112"/>
      <c r="I7" s="115"/>
      <c r="J7" s="54"/>
      <c r="K7" s="54"/>
      <c r="L7" s="54"/>
      <c r="M7" s="54"/>
      <c r="N7" s="54"/>
      <c r="O7" s="54"/>
      <c r="P7" s="54"/>
      <c r="Q7" s="61"/>
      <c r="R7" s="61"/>
      <c r="S7" s="61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</row>
    <row r="8" spans="1:37" ht="15.75">
      <c r="A8" s="324" t="s">
        <v>289</v>
      </c>
      <c r="B8" s="325"/>
      <c r="C8" s="111"/>
      <c r="D8" s="333">
        <f>VLOOKUP(E7,ตาราง!B4:G8,2,)*L57</f>
        <v>136300</v>
      </c>
      <c r="E8" s="333"/>
      <c r="F8" s="114" t="s">
        <v>9</v>
      </c>
      <c r="G8" s="112"/>
      <c r="H8" s="112"/>
      <c r="I8" s="115"/>
      <c r="J8" s="54"/>
      <c r="K8" s="54"/>
      <c r="L8" s="54"/>
      <c r="M8" s="54"/>
      <c r="N8" s="54"/>
      <c r="O8" s="54"/>
      <c r="P8" s="54"/>
      <c r="Q8" s="61"/>
      <c r="R8" s="61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</row>
    <row r="9" spans="1:37" ht="15.75">
      <c r="A9" s="116" t="s">
        <v>290</v>
      </c>
      <c r="B9" s="117"/>
      <c r="C9" s="112"/>
      <c r="D9" s="129"/>
      <c r="E9" s="113">
        <f>VLOOKUP(E7,ตาราง!B4:G8,3,FALSE)</f>
        <v>120</v>
      </c>
      <c r="F9" s="114" t="s">
        <v>9</v>
      </c>
      <c r="G9" s="112"/>
      <c r="H9" s="112"/>
      <c r="I9" s="115"/>
      <c r="J9" s="54"/>
      <c r="K9" s="54"/>
      <c r="L9" s="54"/>
      <c r="M9" s="54"/>
      <c r="N9" s="54"/>
      <c r="O9" s="54"/>
      <c r="P9" s="54"/>
      <c r="Q9" s="61"/>
      <c r="R9" s="61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</row>
    <row r="10" spans="1:37" ht="15.75">
      <c r="A10" s="72" t="s">
        <v>344</v>
      </c>
      <c r="B10" s="79"/>
      <c r="C10" s="111"/>
      <c r="D10" s="129"/>
      <c r="E10" s="113">
        <f>VLOOKUP(E7,ตาราง!B4:G8,4,FALSE)*L58</f>
        <v>90</v>
      </c>
      <c r="F10" s="114" t="s">
        <v>9</v>
      </c>
      <c r="G10" s="112"/>
      <c r="H10" s="112"/>
      <c r="I10" s="115"/>
      <c r="J10" s="54"/>
      <c r="K10" s="54"/>
      <c r="L10" s="54"/>
      <c r="M10" s="54"/>
      <c r="N10" s="54"/>
      <c r="O10" s="54"/>
      <c r="P10" s="54"/>
      <c r="Q10" s="61"/>
      <c r="R10" s="61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</row>
    <row r="11" spans="1:37" ht="15.75">
      <c r="A11" s="78" t="s">
        <v>291</v>
      </c>
      <c r="B11" s="118"/>
      <c r="C11" s="112"/>
      <c r="D11" s="129"/>
      <c r="E11" s="113">
        <f>VLOOKUP(E7,ตาราง!B4:G8,6,FALSE)</f>
        <v>12</v>
      </c>
      <c r="F11" s="114" t="s">
        <v>9</v>
      </c>
      <c r="G11" s="112"/>
      <c r="H11" s="112"/>
      <c r="I11" s="115"/>
      <c r="J11" s="54"/>
      <c r="K11" s="54"/>
      <c r="L11" s="54"/>
      <c r="M11" s="54"/>
      <c r="N11" s="54"/>
      <c r="O11" s="54"/>
      <c r="P11" s="54"/>
      <c r="Q11" s="61"/>
      <c r="R11" s="61"/>
      <c r="S11" s="53"/>
      <c r="T11" s="53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</row>
    <row r="12" spans="1:37" ht="15" thickBot="1">
      <c r="A12" s="328" t="s">
        <v>292</v>
      </c>
      <c r="B12" s="329"/>
      <c r="C12" s="119"/>
      <c r="D12" s="120"/>
      <c r="E12" s="121" t="s">
        <v>19</v>
      </c>
      <c r="F12" s="120"/>
      <c r="G12" s="120"/>
      <c r="H12" s="120"/>
      <c r="I12" s="122"/>
      <c r="J12" s="54"/>
      <c r="K12" s="54"/>
      <c r="L12" s="54"/>
      <c r="M12" s="54"/>
      <c r="N12" s="54"/>
      <c r="O12" s="54"/>
      <c r="P12" s="54"/>
      <c r="Q12" s="61"/>
      <c r="R12" s="61"/>
      <c r="S12" s="144"/>
      <c r="T12" s="14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</row>
    <row r="13" spans="1:37" ht="15" thickTop="1" thickBot="1">
      <c r="A13" s="123"/>
      <c r="B13" s="123"/>
      <c r="C13" s="123"/>
      <c r="D13" s="123"/>
      <c r="E13" s="123"/>
      <c r="F13" s="123"/>
      <c r="G13" s="123"/>
      <c r="H13" s="123"/>
      <c r="I13" s="123"/>
      <c r="J13" s="54"/>
      <c r="K13" s="54"/>
      <c r="L13" s="54"/>
      <c r="M13" s="54"/>
      <c r="N13" s="54"/>
      <c r="O13" s="54"/>
      <c r="P13" s="54"/>
      <c r="Q13" s="61"/>
      <c r="R13" s="61"/>
      <c r="S13" s="144"/>
      <c r="T13" s="14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</row>
    <row r="14" spans="1:37" ht="14.45" thickTop="1">
      <c r="A14" s="314" t="s">
        <v>0</v>
      </c>
      <c r="B14" s="315"/>
      <c r="C14" s="315"/>
      <c r="D14" s="315"/>
      <c r="E14" s="315"/>
      <c r="F14" s="315"/>
      <c r="G14" s="315"/>
      <c r="H14" s="315"/>
      <c r="I14" s="316"/>
      <c r="J14" s="54"/>
      <c r="K14" s="54"/>
      <c r="L14" s="54"/>
      <c r="M14" s="54"/>
      <c r="N14" s="54"/>
      <c r="O14" s="54"/>
      <c r="P14" s="54"/>
      <c r="Q14" s="61"/>
      <c r="R14" s="61"/>
      <c r="S14" s="144"/>
      <c r="T14" s="14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</row>
    <row r="15" spans="1:37">
      <c r="A15" s="334" t="s">
        <v>293</v>
      </c>
      <c r="B15" s="335"/>
      <c r="C15" s="112"/>
      <c r="D15" s="112"/>
      <c r="E15" s="125">
        <v>3</v>
      </c>
      <c r="F15" s="80" t="s">
        <v>3</v>
      </c>
      <c r="G15" s="112"/>
      <c r="H15" s="112"/>
      <c r="I15" s="115"/>
      <c r="J15" s="54"/>
      <c r="K15" s="54"/>
      <c r="L15" s="54"/>
      <c r="M15" s="54"/>
      <c r="N15" s="54"/>
      <c r="O15" s="54"/>
      <c r="P15" s="54"/>
      <c r="Q15" s="61"/>
      <c r="R15" s="61"/>
      <c r="S15" s="144"/>
      <c r="T15" s="14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</row>
    <row r="16" spans="1:37">
      <c r="A16" s="78" t="s">
        <v>294</v>
      </c>
      <c r="B16" s="79"/>
      <c r="C16" s="112"/>
      <c r="D16" s="112"/>
      <c r="E16" s="125">
        <v>5000</v>
      </c>
      <c r="F16" s="80" t="s">
        <v>52</v>
      </c>
      <c r="G16" s="112"/>
      <c r="H16" s="112"/>
      <c r="I16" s="115"/>
      <c r="J16" s="54"/>
      <c r="K16" s="54"/>
      <c r="L16" s="54"/>
      <c r="M16" s="54"/>
      <c r="N16" s="54"/>
      <c r="O16" s="54"/>
      <c r="P16" s="54"/>
      <c r="Q16" s="61"/>
      <c r="R16" s="61"/>
      <c r="S16" s="144"/>
      <c r="T16" s="14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</row>
    <row r="17" spans="1:37">
      <c r="A17" s="324" t="s">
        <v>295</v>
      </c>
      <c r="B17" s="325"/>
      <c r="C17" s="112"/>
      <c r="D17" s="112"/>
      <c r="E17" s="125">
        <v>300</v>
      </c>
      <c r="F17" s="80" t="s">
        <v>52</v>
      </c>
      <c r="G17" s="112"/>
      <c r="H17" s="112"/>
      <c r="I17" s="115"/>
      <c r="J17" s="54"/>
      <c r="K17" s="54"/>
      <c r="L17" s="54"/>
      <c r="M17" s="54"/>
      <c r="N17" s="54"/>
      <c r="O17" s="54"/>
      <c r="P17" s="54"/>
      <c r="Q17" s="61"/>
      <c r="R17" s="61"/>
      <c r="S17" s="144"/>
      <c r="T17" s="14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</row>
    <row r="18" spans="1:37">
      <c r="A18" s="78" t="s">
        <v>302</v>
      </c>
      <c r="B18" s="79"/>
      <c r="C18" s="112"/>
      <c r="D18" s="112"/>
      <c r="E18" s="113">
        <f>SUM(E16:E17)</f>
        <v>5300</v>
      </c>
      <c r="F18" s="80" t="s">
        <v>52</v>
      </c>
      <c r="G18" s="112"/>
      <c r="H18" s="112"/>
      <c r="I18" s="115"/>
      <c r="J18" s="54"/>
      <c r="K18" s="54"/>
      <c r="L18" s="54"/>
      <c r="M18" s="54"/>
      <c r="N18" s="54"/>
      <c r="O18" s="54"/>
      <c r="P18" s="54"/>
      <c r="Q18" s="61"/>
      <c r="R18" s="61"/>
      <c r="S18" s="144"/>
      <c r="T18" s="14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</row>
    <row r="19" spans="1:37">
      <c r="A19" s="145" t="s">
        <v>246</v>
      </c>
      <c r="B19" s="146"/>
      <c r="C19" s="112"/>
      <c r="D19" s="112"/>
      <c r="E19" s="125">
        <v>30</v>
      </c>
      <c r="F19" s="80" t="s">
        <v>93</v>
      </c>
      <c r="G19" s="112"/>
      <c r="H19" s="112"/>
      <c r="I19" s="115"/>
      <c r="J19" s="54"/>
      <c r="K19" s="54"/>
      <c r="L19" s="54"/>
      <c r="M19" s="54"/>
      <c r="N19" s="54"/>
      <c r="O19" s="54"/>
      <c r="P19" s="54"/>
      <c r="Q19" s="61"/>
      <c r="R19" s="61"/>
      <c r="S19" s="144"/>
      <c r="T19" s="14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</row>
    <row r="20" spans="1:37">
      <c r="A20" s="145" t="s">
        <v>122</v>
      </c>
      <c r="B20" s="146"/>
      <c r="C20" s="112"/>
      <c r="D20" s="54"/>
      <c r="E20" s="147">
        <v>4</v>
      </c>
      <c r="F20" s="112" t="s">
        <v>25</v>
      </c>
      <c r="G20" s="112"/>
      <c r="H20" s="112"/>
      <c r="I20" s="115"/>
      <c r="J20" s="54"/>
      <c r="K20" s="54"/>
      <c r="L20" s="54"/>
      <c r="M20" s="54"/>
      <c r="N20" s="54"/>
      <c r="O20" s="54"/>
      <c r="P20" s="54"/>
      <c r="Q20" s="61"/>
      <c r="R20" s="61"/>
      <c r="S20" s="144"/>
      <c r="T20" s="14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</row>
    <row r="21" spans="1:37" ht="15" thickBot="1">
      <c r="A21" s="148" t="s">
        <v>131</v>
      </c>
      <c r="B21" s="149"/>
      <c r="C21" s="120"/>
      <c r="D21" s="82"/>
      <c r="E21" s="150" t="s">
        <v>132</v>
      </c>
      <c r="F21" s="120"/>
      <c r="G21" s="120"/>
      <c r="H21" s="120"/>
      <c r="I21" s="122"/>
      <c r="J21" s="54"/>
      <c r="K21" s="54"/>
      <c r="L21" s="54"/>
      <c r="M21" s="54"/>
      <c r="N21" s="54"/>
      <c r="O21" s="54"/>
      <c r="P21" s="54"/>
      <c r="Q21" s="61"/>
      <c r="R21" s="61"/>
      <c r="S21" s="144"/>
      <c r="T21" s="14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</row>
    <row r="22" spans="1:37" ht="15" thickTop="1" thickBot="1">
      <c r="A22" s="123"/>
      <c r="B22" s="123"/>
      <c r="C22" s="123"/>
      <c r="D22" s="123"/>
      <c r="E22" s="123"/>
      <c r="F22" s="123"/>
      <c r="G22" s="123"/>
      <c r="H22" s="123"/>
      <c r="I22" s="123"/>
      <c r="J22" s="54"/>
      <c r="K22" s="54"/>
      <c r="L22" s="54"/>
      <c r="M22" s="54"/>
      <c r="N22" s="54"/>
      <c r="O22" s="54"/>
      <c r="P22" s="54"/>
      <c r="Q22" s="61"/>
      <c r="R22" s="61"/>
      <c r="S22" s="144"/>
      <c r="T22" s="14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</row>
    <row r="23" spans="1:37" ht="14.45" thickTop="1">
      <c r="A23" s="314" t="s">
        <v>20</v>
      </c>
      <c r="B23" s="315"/>
      <c r="C23" s="315"/>
      <c r="D23" s="315"/>
      <c r="E23" s="315"/>
      <c r="F23" s="315"/>
      <c r="G23" s="315"/>
      <c r="H23" s="315"/>
      <c r="I23" s="316"/>
      <c r="J23" s="54"/>
      <c r="K23" s="54"/>
      <c r="L23" s="54"/>
      <c r="M23" s="54"/>
      <c r="N23" s="54"/>
      <c r="O23" s="54"/>
      <c r="P23" s="54"/>
      <c r="Q23" s="61"/>
      <c r="R23" s="61"/>
      <c r="S23" s="144"/>
      <c r="T23" s="14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</row>
    <row r="24" spans="1:37" ht="15.75">
      <c r="A24" s="334" t="s">
        <v>303</v>
      </c>
      <c r="B24" s="335"/>
      <c r="C24" s="112"/>
      <c r="D24" s="112"/>
      <c r="E24" s="113">
        <f>E18/VLOOKUP(E7,ตาราง!B4:G8,4,FALSE)</f>
        <v>58.888888888888886</v>
      </c>
      <c r="F24" s="151" t="s">
        <v>22</v>
      </c>
      <c r="G24" s="112"/>
      <c r="H24" s="112"/>
      <c r="I24" s="115"/>
      <c r="J24" s="54"/>
      <c r="K24" s="54"/>
      <c r="L24" s="54"/>
      <c r="M24" s="54"/>
      <c r="N24" s="54"/>
      <c r="O24" s="54"/>
      <c r="P24" s="54"/>
      <c r="Q24" s="61"/>
      <c r="R24" s="61"/>
      <c r="S24" s="144"/>
      <c r="T24" s="14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</row>
    <row r="25" spans="1:37">
      <c r="A25" s="324" t="s">
        <v>304</v>
      </c>
      <c r="B25" s="325"/>
      <c r="C25" s="112"/>
      <c r="D25" s="112"/>
      <c r="E25" s="152">
        <v>3</v>
      </c>
      <c r="F25" s="153" t="s">
        <v>25</v>
      </c>
      <c r="G25" s="112"/>
      <c r="H25" s="112"/>
      <c r="I25" s="115"/>
      <c r="J25" s="54"/>
      <c r="K25" s="54"/>
      <c r="L25" s="54"/>
      <c r="M25" s="54"/>
      <c r="N25" s="54"/>
      <c r="O25" s="54"/>
      <c r="P25" s="54"/>
      <c r="Q25" s="61"/>
      <c r="R25" s="61"/>
      <c r="S25" s="144"/>
      <c r="T25" s="14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</row>
    <row r="26" spans="1:37">
      <c r="A26" s="324" t="s">
        <v>305</v>
      </c>
      <c r="B26" s="325"/>
      <c r="C26" s="112"/>
      <c r="D26" s="112"/>
      <c r="E26" s="152">
        <v>3</v>
      </c>
      <c r="F26" s="153" t="s">
        <v>25</v>
      </c>
      <c r="G26" s="112"/>
      <c r="H26" s="112"/>
      <c r="I26" s="115"/>
      <c r="J26" s="54"/>
      <c r="K26" s="54"/>
      <c r="L26" s="54"/>
      <c r="M26" s="54"/>
      <c r="N26" s="54"/>
      <c r="O26" s="54"/>
      <c r="P26" s="54"/>
      <c r="Q26" s="61"/>
      <c r="R26" s="61"/>
      <c r="S26" s="144"/>
      <c r="T26" s="14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</row>
    <row r="27" spans="1:37">
      <c r="A27" s="154" t="s">
        <v>335</v>
      </c>
      <c r="B27" s="155"/>
      <c r="C27" s="155"/>
      <c r="D27" s="155"/>
      <c r="E27" s="156">
        <f>E15*100/(MIN(E25:E26)*2.5)</f>
        <v>40</v>
      </c>
      <c r="F27" s="155"/>
      <c r="G27" s="157" t="str">
        <f>IF(E27&lt;=80,"ผ่าน","ไม่ผ่าน")</f>
        <v>ผ่าน</v>
      </c>
      <c r="H27" s="112"/>
      <c r="I27" s="115"/>
      <c r="J27" s="54"/>
      <c r="K27" s="54"/>
      <c r="L27" s="54"/>
      <c r="M27" s="54"/>
      <c r="N27" s="54"/>
      <c r="O27" s="54"/>
      <c r="P27" s="54"/>
      <c r="Q27" s="61"/>
      <c r="R27" s="61"/>
      <c r="S27" s="144"/>
      <c r="T27" s="14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</row>
    <row r="28" spans="1:37" ht="15.75">
      <c r="A28" s="324" t="s">
        <v>306</v>
      </c>
      <c r="B28" s="325"/>
      <c r="C28" s="112"/>
      <c r="D28" s="112"/>
      <c r="E28" s="113">
        <f>(E25*E26*2)*2.5^2</f>
        <v>112.5</v>
      </c>
      <c r="F28" s="151" t="s">
        <v>22</v>
      </c>
      <c r="G28" s="111" t="str">
        <f>IF(E28&gt;=E24,"ผ่าน","ไม่ผ่าน")</f>
        <v>ผ่าน</v>
      </c>
      <c r="H28" s="112"/>
      <c r="I28" s="115"/>
      <c r="J28" s="54"/>
      <c r="K28" s="54"/>
      <c r="L28" s="54"/>
      <c r="M28" s="54"/>
      <c r="N28" s="54"/>
      <c r="O28" s="54"/>
      <c r="P28" s="54"/>
      <c r="Q28" s="61"/>
      <c r="R28" s="61"/>
      <c r="S28" s="144"/>
      <c r="T28" s="14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</row>
    <row r="29" spans="1:37">
      <c r="A29" s="130" t="s">
        <v>33</v>
      </c>
      <c r="B29" s="131"/>
      <c r="C29" s="112"/>
      <c r="D29" s="112"/>
      <c r="E29" s="113">
        <f>MIN(O63:O64)</f>
        <v>76.668749999999989</v>
      </c>
      <c r="F29" s="112" t="s">
        <v>34</v>
      </c>
      <c r="G29" s="112"/>
      <c r="H29" s="112"/>
      <c r="I29" s="115"/>
      <c r="J29" s="54"/>
      <c r="K29" s="54"/>
      <c r="L29" s="54"/>
      <c r="M29" s="54"/>
      <c r="N29" s="54"/>
      <c r="O29" s="54"/>
      <c r="P29" s="54"/>
      <c r="Q29" s="61"/>
      <c r="R29" s="61"/>
      <c r="S29" s="144"/>
      <c r="T29" s="14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</row>
    <row r="30" spans="1:37">
      <c r="A30" s="158" t="s">
        <v>350</v>
      </c>
      <c r="B30" s="54"/>
      <c r="C30" s="54"/>
      <c r="D30" s="54"/>
      <c r="E30" s="54">
        <f>E25*E26*D104*2.5*2.5</f>
        <v>1181.25</v>
      </c>
      <c r="F30" s="112" t="s">
        <v>7</v>
      </c>
      <c r="G30" s="90"/>
      <c r="H30" s="112"/>
      <c r="I30" s="115"/>
      <c r="J30" s="54"/>
      <c r="K30" s="54"/>
      <c r="L30" s="54"/>
      <c r="M30" s="54"/>
      <c r="N30" s="54"/>
      <c r="O30" s="54"/>
      <c r="P30" s="54"/>
      <c r="Q30" s="61"/>
      <c r="R30" s="61"/>
      <c r="S30" s="144"/>
      <c r="T30" s="14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</row>
    <row r="31" spans="1:37">
      <c r="A31" s="159" t="s">
        <v>35</v>
      </c>
      <c r="B31" s="160"/>
      <c r="C31" s="112"/>
      <c r="D31" s="112"/>
      <c r="E31" s="113">
        <f>E29*E28</f>
        <v>8625.2343749999982</v>
      </c>
      <c r="F31" s="112" t="s">
        <v>7</v>
      </c>
      <c r="G31" s="111" t="str">
        <f>IF(E31&gt;=E18,"ผ่าน","ไม่ผ่าน")</f>
        <v>ผ่าน</v>
      </c>
      <c r="H31" s="112"/>
      <c r="I31" s="115"/>
      <c r="J31" s="54"/>
      <c r="K31" s="54"/>
      <c r="L31" s="54"/>
      <c r="M31" s="54"/>
      <c r="N31" s="54"/>
      <c r="O31" s="54"/>
      <c r="P31" s="54"/>
      <c r="Q31" s="61"/>
      <c r="R31" s="61"/>
      <c r="S31" s="144"/>
      <c r="T31" s="14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</row>
    <row r="32" spans="1:37" ht="15" thickBot="1">
      <c r="A32" s="132" t="s">
        <v>135</v>
      </c>
      <c r="B32" s="133"/>
      <c r="C32" s="120"/>
      <c r="D32" s="120"/>
      <c r="E32" s="134">
        <f>ROUNDUP(E30/B61,0)</f>
        <v>1</v>
      </c>
      <c r="F32" s="120" t="s">
        <v>351</v>
      </c>
      <c r="G32" s="119"/>
      <c r="H32" s="120"/>
      <c r="I32" s="122"/>
      <c r="J32" s="54"/>
      <c r="K32" s="54"/>
      <c r="L32" s="54"/>
      <c r="M32" s="54"/>
      <c r="N32" s="54"/>
      <c r="O32" s="54"/>
      <c r="P32" s="54"/>
      <c r="Q32" s="61"/>
      <c r="R32" s="61"/>
      <c r="S32" s="144"/>
      <c r="T32" s="14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</row>
    <row r="33" spans="1:37" ht="15" thickTop="1" thickBot="1">
      <c r="A33" s="160"/>
      <c r="B33" s="160"/>
      <c r="C33" s="112"/>
      <c r="D33" s="112"/>
      <c r="F33" s="112"/>
      <c r="G33" s="111"/>
      <c r="H33" s="112"/>
      <c r="I33" s="112"/>
      <c r="J33" s="54"/>
      <c r="K33" s="54"/>
      <c r="L33" s="54"/>
      <c r="M33" s="54"/>
      <c r="N33" s="54"/>
      <c r="O33" s="54"/>
      <c r="P33" s="54"/>
      <c r="Q33" s="61"/>
      <c r="R33" s="61"/>
      <c r="S33" s="144"/>
      <c r="T33" s="14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</row>
    <row r="34" spans="1:37" ht="14.45" thickTop="1">
      <c r="A34" s="314" t="s">
        <v>32</v>
      </c>
      <c r="B34" s="315"/>
      <c r="C34" s="315"/>
      <c r="D34" s="315"/>
      <c r="E34" s="315"/>
      <c r="F34" s="315"/>
      <c r="G34" s="315"/>
      <c r="H34" s="315"/>
      <c r="I34" s="316"/>
      <c r="J34" s="54"/>
      <c r="K34" s="54"/>
      <c r="L34" s="54"/>
      <c r="M34" s="54"/>
      <c r="N34" s="54"/>
      <c r="O34" s="54"/>
      <c r="P34" s="54"/>
      <c r="Q34" s="61"/>
      <c r="R34" s="61"/>
      <c r="S34" s="144"/>
      <c r="T34" s="14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</row>
    <row r="35" spans="1:37">
      <c r="A35" s="161" t="s">
        <v>280</v>
      </c>
      <c r="B35" s="135"/>
      <c r="C35" s="136"/>
      <c r="D35" s="136"/>
      <c r="E35" s="137" t="str">
        <f>E6</f>
        <v>แดง</v>
      </c>
      <c r="F35" s="136"/>
      <c r="G35" s="136"/>
      <c r="H35" s="136"/>
      <c r="I35" s="138"/>
      <c r="J35" s="54"/>
      <c r="K35" s="54"/>
      <c r="L35" s="54"/>
      <c r="M35" s="54"/>
      <c r="N35" s="54"/>
      <c r="O35" s="54"/>
      <c r="P35" s="54"/>
      <c r="Q35" s="61"/>
      <c r="R35" s="61"/>
      <c r="S35" s="144"/>
      <c r="T35" s="14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</row>
    <row r="36" spans="1:37">
      <c r="A36" s="324" t="s">
        <v>47</v>
      </c>
      <c r="B36" s="325"/>
      <c r="C36" s="112"/>
      <c r="D36" s="112"/>
      <c r="E36" s="162" t="str">
        <f>_xlfn.CONCAT(K89,E25,ตาราง!H183,E26)</f>
        <v>2-3x3</v>
      </c>
      <c r="F36" s="112" t="s">
        <v>275</v>
      </c>
      <c r="G36" s="112"/>
      <c r="H36" s="112"/>
      <c r="I36" s="115"/>
      <c r="J36" s="54"/>
      <c r="K36" s="54"/>
      <c r="L36" s="54"/>
      <c r="M36" s="54"/>
      <c r="N36" s="54"/>
      <c r="O36" s="54"/>
      <c r="P36" s="54"/>
      <c r="Q36" s="61"/>
      <c r="R36" s="61"/>
      <c r="S36" s="144"/>
      <c r="T36" s="14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</row>
    <row r="37" spans="1:37">
      <c r="A37" s="324" t="s">
        <v>49</v>
      </c>
      <c r="B37" s="325"/>
      <c r="C37" s="112"/>
      <c r="D37" s="112"/>
      <c r="E37" s="163">
        <f>E15</f>
        <v>3</v>
      </c>
      <c r="F37" s="112" t="s">
        <v>3</v>
      </c>
      <c r="G37" s="112"/>
      <c r="H37" s="112"/>
      <c r="I37" s="115"/>
      <c r="J37" s="54"/>
      <c r="K37" s="54"/>
      <c r="L37" s="54"/>
      <c r="M37" s="54"/>
      <c r="N37" s="54"/>
      <c r="O37" s="54"/>
      <c r="P37" s="54"/>
      <c r="Q37" s="61"/>
      <c r="R37" s="61"/>
      <c r="S37" s="144"/>
      <c r="T37" s="14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</row>
    <row r="38" spans="1:37">
      <c r="A38" s="145" t="s">
        <v>122</v>
      </c>
      <c r="B38" s="69"/>
      <c r="C38" s="112"/>
      <c r="D38" s="112"/>
      <c r="E38" s="284">
        <f>E20</f>
        <v>4</v>
      </c>
      <c r="F38" s="112" t="s">
        <v>25</v>
      </c>
      <c r="G38" s="112"/>
      <c r="H38" s="112"/>
      <c r="I38" s="115"/>
      <c r="J38" s="54"/>
      <c r="K38" s="54"/>
      <c r="L38" s="54"/>
      <c r="M38" s="54"/>
      <c r="N38" s="54"/>
      <c r="O38" s="54"/>
      <c r="P38" s="54"/>
      <c r="Q38" s="61"/>
      <c r="R38" s="61"/>
      <c r="S38" s="144"/>
      <c r="T38" s="14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</row>
    <row r="39" spans="1:37">
      <c r="A39" s="145" t="s">
        <v>131</v>
      </c>
      <c r="B39" s="54"/>
      <c r="C39" s="54"/>
      <c r="D39" s="54"/>
      <c r="E39" s="89" t="str">
        <f>E21</f>
        <v>1 หน้า</v>
      </c>
      <c r="F39" s="54"/>
      <c r="G39" s="112"/>
      <c r="H39" s="112"/>
      <c r="I39" s="115"/>
      <c r="J39" s="54"/>
      <c r="K39" s="54"/>
      <c r="L39" s="54"/>
      <c r="M39" s="54"/>
      <c r="N39" s="54"/>
      <c r="O39" s="54"/>
      <c r="P39" s="54"/>
      <c r="Q39" s="61"/>
      <c r="R39" s="61"/>
      <c r="S39" s="144"/>
      <c r="T39" s="14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</row>
    <row r="40" spans="1:37">
      <c r="A40" s="145" t="s">
        <v>246</v>
      </c>
      <c r="B40" s="54"/>
      <c r="C40" s="54"/>
      <c r="D40" s="54"/>
      <c r="E40" s="163">
        <f>E19</f>
        <v>30</v>
      </c>
      <c r="F40" s="80" t="s">
        <v>93</v>
      </c>
      <c r="G40" s="54"/>
      <c r="H40" s="54"/>
      <c r="I40" s="64"/>
      <c r="J40" s="54"/>
      <c r="K40" s="54"/>
      <c r="L40" s="54"/>
      <c r="M40" s="54"/>
      <c r="N40" s="54"/>
      <c r="O40" s="54"/>
      <c r="P40" s="54"/>
      <c r="Q40" s="61"/>
      <c r="R40" s="61"/>
      <c r="S40" s="144"/>
      <c r="T40" s="14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</row>
    <row r="41" spans="1:37" ht="15" thickBot="1">
      <c r="A41" s="132" t="s">
        <v>135</v>
      </c>
      <c r="B41" s="133"/>
      <c r="C41" s="120"/>
      <c r="D41" s="120"/>
      <c r="E41" s="281">
        <f>E32</f>
        <v>1</v>
      </c>
      <c r="F41" s="120" t="s">
        <v>351</v>
      </c>
      <c r="G41" s="73"/>
      <c r="H41" s="73"/>
      <c r="I41" s="75"/>
      <c r="J41" s="61"/>
      <c r="K41" s="61"/>
      <c r="L41" s="61"/>
      <c r="M41" s="61"/>
      <c r="N41" s="61"/>
      <c r="O41" s="61"/>
      <c r="P41" s="61"/>
      <c r="Q41" s="61"/>
      <c r="R41" s="61"/>
      <c r="S41" s="144"/>
      <c r="T41" s="14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</row>
    <row r="42" spans="1:37" ht="14.45" thickTop="1">
      <c r="A42" s="54"/>
      <c r="B42" s="54"/>
      <c r="C42" s="54"/>
      <c r="D42" s="54"/>
      <c r="E42" s="54"/>
      <c r="F42" s="54"/>
      <c r="G42" s="54"/>
      <c r="H42" s="54"/>
      <c r="I42" s="54"/>
      <c r="J42" s="61"/>
      <c r="K42" s="61"/>
      <c r="L42" s="61"/>
      <c r="M42" s="61"/>
      <c r="N42" s="61"/>
      <c r="O42" s="61"/>
      <c r="P42" s="61"/>
      <c r="Q42" s="61"/>
      <c r="R42" s="61"/>
      <c r="S42" s="144"/>
      <c r="T42" s="14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</row>
    <row r="43" spans="1:37" ht="13.9">
      <c r="A43" s="54"/>
      <c r="B43" s="54"/>
      <c r="C43" s="54"/>
      <c r="D43" s="54"/>
      <c r="E43" s="54"/>
      <c r="F43" s="54"/>
      <c r="G43" s="54"/>
      <c r="H43" s="54"/>
      <c r="I43" s="54"/>
      <c r="J43" s="61"/>
      <c r="K43" s="61"/>
      <c r="L43" s="61"/>
      <c r="M43" s="61"/>
      <c r="N43" s="61"/>
      <c r="O43" s="61"/>
      <c r="P43" s="61"/>
      <c r="Q43" s="61"/>
      <c r="R43" s="61"/>
      <c r="S43" s="144"/>
      <c r="T43" s="14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</row>
    <row r="44" spans="1:37" ht="13.9">
      <c r="A44" s="54"/>
      <c r="B44" s="54"/>
      <c r="C44" s="54"/>
      <c r="D44" s="54"/>
      <c r="E44" s="54"/>
      <c r="F44" s="54"/>
      <c r="G44" s="54"/>
      <c r="H44" s="54"/>
      <c r="I44" s="54"/>
      <c r="J44" s="61"/>
      <c r="K44" s="61"/>
      <c r="L44" s="61"/>
      <c r="M44" s="61"/>
      <c r="N44" s="61"/>
      <c r="O44" s="61"/>
      <c r="P44" s="61"/>
      <c r="Q44" s="61"/>
      <c r="R44" s="61"/>
      <c r="S44" s="144"/>
      <c r="T44" s="14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</row>
    <row r="45" spans="1:37" ht="13.9">
      <c r="A45" s="54"/>
      <c r="B45" s="54"/>
      <c r="C45" s="54"/>
      <c r="D45" s="54"/>
      <c r="E45" s="54"/>
      <c r="F45" s="54"/>
      <c r="G45" s="54"/>
      <c r="H45" s="54"/>
      <c r="I45" s="54"/>
      <c r="J45" s="61"/>
      <c r="K45" s="61"/>
      <c r="L45" s="61"/>
      <c r="M45" s="61"/>
      <c r="N45" s="61"/>
      <c r="O45" s="61"/>
      <c r="P45" s="61"/>
      <c r="Q45" s="61"/>
      <c r="R45" s="61"/>
      <c r="S45" s="144"/>
      <c r="T45" s="14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</row>
    <row r="46" spans="1:37" ht="13.9">
      <c r="A46" s="54"/>
      <c r="B46" s="54"/>
      <c r="C46" s="54"/>
      <c r="D46" s="54"/>
      <c r="E46" s="54"/>
      <c r="F46" s="54"/>
      <c r="G46" s="54"/>
      <c r="H46" s="54"/>
      <c r="I46" s="54"/>
      <c r="J46" s="61"/>
      <c r="K46" s="61"/>
      <c r="L46" s="61"/>
      <c r="M46" s="61"/>
      <c r="N46" s="61"/>
      <c r="O46" s="61"/>
      <c r="P46" s="61"/>
      <c r="Q46" s="61"/>
      <c r="R46" s="61"/>
      <c r="S46" s="144"/>
      <c r="T46" s="14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</row>
    <row r="47" spans="1:37" ht="13.9">
      <c r="A47" s="54"/>
      <c r="B47" s="54"/>
      <c r="C47" s="54"/>
      <c r="D47" s="54"/>
      <c r="E47" s="54"/>
      <c r="F47" s="54"/>
      <c r="G47" s="54"/>
      <c r="H47" s="54"/>
      <c r="I47" s="54"/>
      <c r="J47" s="61"/>
      <c r="K47" s="61"/>
      <c r="L47" s="61"/>
      <c r="M47" s="61"/>
      <c r="N47" s="61"/>
      <c r="O47" s="61"/>
      <c r="P47" s="61"/>
      <c r="Q47" s="61"/>
      <c r="R47" s="61"/>
      <c r="S47" s="165"/>
      <c r="T47" s="165"/>
    </row>
    <row r="48" spans="1:37" ht="13.9">
      <c r="A48" s="54"/>
      <c r="B48" s="54"/>
      <c r="C48" s="54"/>
      <c r="D48" s="54"/>
      <c r="E48" s="54"/>
      <c r="F48" s="54"/>
      <c r="G48" s="54"/>
      <c r="H48" s="54"/>
      <c r="I48" s="54"/>
      <c r="J48" s="61"/>
      <c r="K48" s="61"/>
      <c r="L48" s="61"/>
      <c r="M48" s="61"/>
      <c r="N48" s="61"/>
      <c r="O48" s="61"/>
      <c r="P48" s="61"/>
      <c r="Q48" s="61"/>
      <c r="R48" s="61"/>
      <c r="S48" s="165"/>
      <c r="T48" s="165"/>
    </row>
    <row r="49" spans="1:18" ht="13.9">
      <c r="A49" s="54"/>
      <c r="B49" s="54"/>
      <c r="C49" s="54"/>
      <c r="D49" s="54"/>
      <c r="E49" s="54"/>
      <c r="F49" s="54"/>
      <c r="G49" s="54"/>
      <c r="H49" s="54"/>
      <c r="I49" s="54"/>
      <c r="J49" s="61"/>
      <c r="K49" s="61"/>
      <c r="L49" s="61"/>
      <c r="M49" s="61"/>
      <c r="N49" s="61"/>
      <c r="O49" s="61"/>
      <c r="P49" s="61"/>
      <c r="Q49" s="61"/>
      <c r="R49" s="61"/>
    </row>
    <row r="50" spans="1:18" ht="13.9">
      <c r="A50" s="54"/>
      <c r="B50" s="54"/>
      <c r="C50" s="54"/>
      <c r="D50" s="54"/>
      <c r="E50" s="54"/>
      <c r="F50" s="54"/>
      <c r="G50" s="54"/>
      <c r="H50" s="54"/>
      <c r="I50" s="54"/>
      <c r="J50" s="61"/>
      <c r="K50" s="61"/>
      <c r="L50" s="61"/>
      <c r="M50" s="61"/>
      <c r="N50" s="61"/>
      <c r="O50" s="61"/>
      <c r="P50" s="61"/>
      <c r="Q50" s="61"/>
      <c r="R50" s="61"/>
    </row>
    <row r="51" spans="1:18" ht="13.9">
      <c r="A51" s="100"/>
      <c r="B51" s="100"/>
      <c r="C51" s="100"/>
      <c r="D51" s="100"/>
      <c r="E51" s="100"/>
      <c r="F51" s="100"/>
      <c r="G51" s="100"/>
      <c r="H51" s="100"/>
      <c r="I51" s="100"/>
      <c r="J51" s="61"/>
      <c r="K51" s="61"/>
      <c r="L51" s="61"/>
      <c r="M51" s="61"/>
      <c r="N51" s="61"/>
      <c r="O51" s="61"/>
      <c r="P51" s="61"/>
      <c r="Q51" s="61"/>
      <c r="R51" s="61"/>
    </row>
    <row r="52" spans="1:18" ht="13.9">
      <c r="A52" s="100"/>
      <c r="B52" s="100"/>
      <c r="C52" s="100"/>
      <c r="D52" s="100"/>
      <c r="E52" s="100"/>
      <c r="F52" s="100"/>
      <c r="G52" s="100"/>
      <c r="H52" s="100"/>
      <c r="I52" s="100"/>
      <c r="J52" s="52"/>
      <c r="K52" s="54"/>
      <c r="L52" s="54"/>
      <c r="M52" s="54"/>
      <c r="N52" s="54"/>
      <c r="O52" s="54"/>
      <c r="P52" s="54"/>
      <c r="Q52" s="54"/>
      <c r="R52" s="54"/>
    </row>
    <row r="53" spans="1:18" ht="13.9">
      <c r="A53" s="100"/>
      <c r="B53" s="100"/>
      <c r="C53" s="100"/>
      <c r="D53" s="100"/>
      <c r="E53" s="100"/>
      <c r="F53" s="100"/>
      <c r="G53" s="100"/>
      <c r="H53" s="100"/>
      <c r="I53" s="100"/>
      <c r="J53" s="52"/>
      <c r="K53" s="54"/>
      <c r="L53" s="54"/>
      <c r="M53" s="54"/>
      <c r="N53" s="54"/>
      <c r="O53" s="54"/>
      <c r="P53" s="54"/>
      <c r="Q53" s="54"/>
      <c r="R53" s="54"/>
    </row>
    <row r="54" spans="1:18" ht="13.9">
      <c r="A54" s="100"/>
      <c r="B54" s="100"/>
      <c r="C54" s="100"/>
      <c r="D54" s="100"/>
      <c r="E54" s="100"/>
      <c r="F54" s="100"/>
      <c r="G54" s="100"/>
      <c r="H54" s="100"/>
      <c r="I54" s="100"/>
      <c r="J54" s="166"/>
      <c r="K54" s="100"/>
      <c r="L54" s="100" t="s">
        <v>77</v>
      </c>
      <c r="M54" s="100" t="s">
        <v>78</v>
      </c>
      <c r="N54" s="100" t="s">
        <v>79</v>
      </c>
      <c r="O54" s="100" t="s">
        <v>80</v>
      </c>
      <c r="P54" s="100"/>
      <c r="Q54" s="100"/>
      <c r="R54" s="100"/>
    </row>
    <row r="55" spans="1:18">
      <c r="A55" s="100"/>
      <c r="B55" s="100"/>
      <c r="C55" s="100"/>
      <c r="D55" s="100"/>
      <c r="E55" s="142" t="s">
        <v>132</v>
      </c>
      <c r="F55" s="142" t="s">
        <v>128</v>
      </c>
      <c r="G55" s="100"/>
      <c r="H55" s="100"/>
      <c r="I55" s="100"/>
      <c r="J55" s="100"/>
      <c r="K55" s="100" t="s">
        <v>81</v>
      </c>
      <c r="L55" s="100">
        <v>0.91</v>
      </c>
      <c r="M55" s="100">
        <v>0.9</v>
      </c>
      <c r="N55" s="100">
        <v>1</v>
      </c>
      <c r="O55" s="100">
        <v>1</v>
      </c>
      <c r="P55" s="100">
        <v>0.33</v>
      </c>
      <c r="Q55" s="100"/>
      <c r="R55" s="100"/>
    </row>
    <row r="56" spans="1:18" ht="13.9">
      <c r="A56" s="100"/>
      <c r="B56" s="100"/>
      <c r="C56" s="100"/>
      <c r="D56" s="100"/>
      <c r="E56" s="143" t="str">
        <f>IF(E7="ไม้เนื้อแข็งมาก",C78*1.16,)&amp;IF(E7="ไม้เนื้อแข็งปานกลาง",C78*1,)&amp;IF(E7="ไม้เนื้อแข็ง",C78*1.16,)&amp;IF(E7="ไม้เนื้ออ่อน",C78*0.83,)&amp;IF(E7="ไม้เนื้ออ่อนมาก",C78*0.72,)</f>
        <v>1171.6</v>
      </c>
      <c r="F56" s="143" t="s">
        <v>129</v>
      </c>
      <c r="G56" s="100"/>
      <c r="H56" s="100"/>
      <c r="I56" s="100"/>
      <c r="J56" s="167"/>
      <c r="K56" s="100" t="s">
        <v>19</v>
      </c>
      <c r="L56" s="100">
        <v>1</v>
      </c>
      <c r="M56" s="100">
        <v>1</v>
      </c>
      <c r="N56" s="100">
        <v>1</v>
      </c>
      <c r="O56" s="100">
        <v>1</v>
      </c>
      <c r="P56" s="100">
        <v>1</v>
      </c>
      <c r="Q56" s="100"/>
      <c r="R56" s="100"/>
    </row>
    <row r="57" spans="1:18">
      <c r="A57" s="100"/>
      <c r="B57" s="100"/>
      <c r="C57" s="100"/>
      <c r="D57" s="100"/>
      <c r="E57" s="143" t="str">
        <f>IF(E7="ไม้เนื้อแข็งมาก",C79*1.16,)&amp;IF(E7="ไม้เนื้อแข็งปานกลาง",C79*1,)&amp;IF(E7="ไม้เนื้อแข็ง",C79*1.16,)&amp;IF(E7="ไม้เนื้ออ่อน",C79*0.83,)&amp;IF(E7="ไม้เนื้ออ่อนมาก",C79*0.72,)</f>
        <v>1415.2</v>
      </c>
      <c r="F57" s="143" t="str">
        <f>IF(E7="ไม้เนื้อแข็งมาก",D79*1.16,)&amp;IF(E7="ไม้เนื้อแข็งปานกลาง",D79*1,)&amp;IF(E7="ไม้เนื้อแข็ง",D79*1.16,)&amp;IF(E7="ไม้เนื้ออ่อน",D79*0.83,)&amp;IF(E7="ไม้เนื้ออ่อนมาก",D79*0.72,)</f>
        <v>1171.6</v>
      </c>
      <c r="G57" s="100"/>
      <c r="H57" s="100"/>
      <c r="I57" s="100"/>
      <c r="J57" s="142"/>
      <c r="K57" s="100" t="s">
        <v>82</v>
      </c>
      <c r="L57" s="100">
        <f>VLOOKUP(E12,K55:M56,2,)</f>
        <v>1</v>
      </c>
      <c r="M57" s="100"/>
      <c r="N57" s="100"/>
      <c r="O57" s="100"/>
      <c r="P57" s="100"/>
      <c r="Q57" s="100"/>
      <c r="R57" s="100"/>
    </row>
    <row r="58" spans="1:18">
      <c r="A58" s="100"/>
      <c r="B58" s="100">
        <v>120000</v>
      </c>
      <c r="C58" s="100"/>
      <c r="D58" s="100"/>
      <c r="E58" s="143" t="str">
        <f>IF(E7="ไม้เนื้อแข็งมาก",C80*1.16,)&amp;IF(E7="ไม้เนื้อแข็งปานกลาง",C80*1,)&amp;IF(E7="ไม้เนื้อแข็ง",C80*1.16,)&amp;IF(E7="ไม้เนื้ออ่อน",C80*0.83,)&amp;IF(E7="ไม้เนื้ออ่อนมาก",C80*0.72,)</f>
        <v>1415.2</v>
      </c>
      <c r="F58" s="143" t="str">
        <f>IF(E7="ไม้เนื้อแข็งมาก",D80*1.16,)&amp;IF(E7="ไม้เนื้อแข็งปานกลาง",D80*1,)&amp;IF(E7="ไม้เนื้อแข็ง",D80*1.16,)&amp;IF(E7="ไม้เนื้ออ่อน",D80*0.83,)&amp;IF(E7="ไม้เนื้ออ่อนมาก",D80*0.72,)</f>
        <v>1415.2</v>
      </c>
      <c r="G58" s="100"/>
      <c r="H58" s="100"/>
      <c r="I58" s="100"/>
      <c r="J58" s="142"/>
      <c r="K58" s="100" t="s">
        <v>83</v>
      </c>
      <c r="L58" s="100">
        <f>VLOOKUP(E12,K55:M56,3,FALSE)</f>
        <v>1</v>
      </c>
      <c r="M58" s="100"/>
      <c r="N58" s="100"/>
      <c r="O58" s="100"/>
      <c r="P58" s="100"/>
      <c r="Q58" s="100"/>
      <c r="R58" s="100"/>
    </row>
    <row r="59" spans="1:18">
      <c r="A59" s="100"/>
      <c r="B59" s="100"/>
      <c r="C59" s="100"/>
      <c r="D59" s="100"/>
      <c r="E59" s="143" t="str">
        <f>IF(E7="ไม้เนื้อแข็งมาก",C81*1.16,)&amp;IF(E7="ไม้เนื้อแข็งปานกลาง",C81*1,)&amp;IF(E7="ไม้เนื้อแข็ง",C81*1.16,)&amp;IF(E7="ไม้เนื้ออ่อน",C81*0.83,)&amp;IF(E7="ไม้เนื้ออ่อนมาก",C81*0.72,)</f>
        <v>1818.88</v>
      </c>
      <c r="F59" s="143" t="s">
        <v>129</v>
      </c>
      <c r="G59" s="100"/>
      <c r="H59" s="100"/>
      <c r="I59" s="100"/>
      <c r="J59" s="142"/>
      <c r="K59" s="100"/>
      <c r="L59" s="100"/>
      <c r="M59" s="100"/>
      <c r="N59" s="100"/>
      <c r="O59" s="100"/>
      <c r="P59" s="100"/>
      <c r="Q59" s="100"/>
      <c r="R59" s="100"/>
    </row>
    <row r="60" spans="1:18">
      <c r="A60" s="100"/>
      <c r="B60" s="100"/>
      <c r="C60" s="100"/>
      <c r="D60" s="100"/>
      <c r="E60" s="143" t="str">
        <f>IF(E7="ไม้เนื้อแข็งมาก",C82*1.16,)&amp;IF(E7="ไม้เนื้อแข็งปานกลาง",C82*1,)&amp;IF(E7="ไม้เนื้อแข็ง",C82*1.16,)&amp;IF(E7="ไม้เนื้ออ่อน",C82*0.83,)&amp;IF(E7="ไม้เนื้ออ่อนมาก",C82*0.72,)</f>
        <v>2726</v>
      </c>
      <c r="F60" s="143" t="str">
        <f>IF(E7="ไม้เนื้อแข็งมาก",D82*1.16,)&amp;IF(E7="ไม้เนื้อแข็งปานกลาง",D82*1,)&amp;IF(E7="ไม้เนื้อแข็ง",D82*1.16,)&amp;IF(E7="ไม้เนื้ออ่อน",D82*0.83,)&amp;IF(E7="ไม้เนื้ออ่อนมาก",D82*0.72,)</f>
        <v>1914</v>
      </c>
      <c r="G60" s="100"/>
      <c r="H60" s="100"/>
      <c r="I60" s="100"/>
      <c r="J60" s="142"/>
      <c r="K60" s="100"/>
      <c r="L60" s="100"/>
      <c r="M60" s="100"/>
      <c r="N60" s="100"/>
      <c r="O60" s="100"/>
      <c r="P60" s="100"/>
      <c r="Q60" s="100"/>
      <c r="R60" s="100"/>
    </row>
    <row r="61" spans="1:18">
      <c r="A61" s="100"/>
      <c r="B61" s="168" t="str">
        <f>IF(AND(E20=4,E25=1,E21="1 หน้า"),E59,IF(AND(E20=4,E25=1.625,E21="1 หน้า"),E60,IF(AND(E20=4,E25=1.625,E21="2 หน้า"),F60,IF(AND(E20=4,E25=2,E21="1 หน้า"),E61,IF(AND(E20=4,E25=2,E21="2 หน้า"),F61,IF(AND(E20=4,E25=2.625,E21="1 หน้า"),E62,IF(AND(E20=4,E25=2.625,E21="2 หน้า"),F62,IF(AND(E20=4,E25&gt;=3,E21="1 หน้า"),E63,IF(AND(E20=4,E25&gt;=3,E21="2 หน้า"),F63,IF(AND(E20=2.5,E25=2,E21="2 หน้า"),F58,IF(AND(E20=2.5,E25=2,E21="1 หน้า"),E58,IF(AND(E20=2.5,E25=1.625,E21="1 หน้า"),E57,IF(AND(E20=2.5,E25=1,E21="1 หน้า"),E56,IF(AND(E20=2.5,E25=1.625,E21="2 หน้า"),F57,IF(AND(E20=2.5,E25&gt;=3,E21="1 หน้า"),E58,IF(AND(E20=2.5,E25&gt;=3,E21="2 หน้า"),E58,IF(AND(E20=21/2,E25=2.625,E21="1 หน้า"),E58,IF(AND(E20=2.5,E25=2.625,E21="2 หน้า"),E58,IF(AND(E20=2.5,E25=1,E21="2 หน้า"),"ไม่มี")))))))))))))))))))</f>
        <v>2726</v>
      </c>
      <c r="C61" s="100"/>
      <c r="D61" s="100"/>
      <c r="E61" s="143" t="str">
        <f>IF(E7="ไม้เนื้อแข็งมาก",C83*1.16,)&amp;IF(E7="ไม้เนื้อแข็งปานกลาง",C83*1,)&amp;IF(E7="ไม้เนื้อแข็ง",C83*1.16,)&amp;IF(E7="ไม้เนื้ออ่อน",C83*0.83,)&amp;IF(E7="ไม้เนื้ออ่อนมาก",C83*0.72,)</f>
        <v>2726</v>
      </c>
      <c r="F61" s="143" t="str">
        <f>IF(E7="ไม้เนื้อแข็งมาก",D83*1.16,)&amp;IF(E7="ไม้เนื้อแข็งปานกลาง",D83*1,)&amp;IF(E7="ไม้เนื้อแข็ง",D83*1.16,)&amp;IF(E7="ไม้เนื้ออ่อน",D83*0.83,)&amp;IF(E7="ไม้เนื้ออ่อนมาก",D83*0.72,)</f>
        <v>2202.84</v>
      </c>
      <c r="G61" s="100"/>
      <c r="H61" s="100"/>
      <c r="I61" s="100"/>
      <c r="J61" s="142"/>
      <c r="K61" s="100"/>
      <c r="L61" s="100"/>
      <c r="M61" s="100"/>
      <c r="N61" s="100"/>
      <c r="O61" s="100"/>
      <c r="P61" s="100"/>
      <c r="Q61" s="100"/>
      <c r="R61" s="100"/>
    </row>
    <row r="62" spans="1:18">
      <c r="A62" s="100"/>
      <c r="B62" s="100">
        <v>500</v>
      </c>
      <c r="C62" s="100"/>
      <c r="D62" s="100"/>
      <c r="E62" s="143" t="str">
        <f>IF(E7="ไม้เนื้อแข็งมาก",C84*1.16,)&amp;IF(E7="ไม้เนื้อแข็งปานกลาง",C84*1,)&amp;IF(E7="ไม้เนื้อแข็ง",C84*1.16,)&amp;IF(E7="ไม้เนื้ออ่อน",C84*0.83,)&amp;IF(E7="ไม้เนื้ออ่อนมาก",C84*0.72,)</f>
        <v>2726</v>
      </c>
      <c r="F62" s="143" t="str">
        <f>IF(E7="ไม้เนื้อแข็งมาก",D84*1.16,)&amp;IF(E7="ไม้เนื้อแข็งปานกลาง",D84*1,)&amp;IF(E7="ไม้เนื้อแข็ง",D84*1.16,)&amp;IF(E7="ไม้เนื้ออ่อน",D84*0.83,)&amp;IF(E7="ไม้เนื้ออ่อนมาก",D84*0.72,)</f>
        <v>2668</v>
      </c>
      <c r="G62" s="100"/>
      <c r="H62" s="100"/>
      <c r="I62" s="100"/>
      <c r="J62" s="142"/>
      <c r="K62" s="100"/>
      <c r="L62" s="100"/>
      <c r="M62" s="100"/>
      <c r="N62" s="100"/>
      <c r="O62" s="100"/>
      <c r="P62" s="100"/>
      <c r="Q62" s="100"/>
      <c r="R62" s="100"/>
    </row>
    <row r="63" spans="1:18">
      <c r="A63" s="100"/>
      <c r="B63" s="100">
        <f>E30</f>
        <v>1181.25</v>
      </c>
      <c r="C63" s="100"/>
      <c r="D63" s="100"/>
      <c r="E63" s="143" t="str">
        <f>IF(E7="ไม้เนื้อแข็งมาก",C85*1.16,)&amp;IF(E7="ไม้เนื้อแข็งปานกลาง",C85*1,)&amp;IF(E7="ไม้เนื้อแข็ง",C85*1.16,)&amp;IF(E7="ไม้เนื้ออ่อน",C85*0.83,)&amp;IF(E7="ไม้เนื้ออ่อนมาก",C85*0.72,)</f>
        <v>2726</v>
      </c>
      <c r="F63" s="143" t="str">
        <f>IF(E7="ไม้เนื้อแข็งมาก",D85*1.16,)&amp;IF(E7="ไม้เนื้อแข็งปานกลาง",D85*1,)&amp;IF(E7="ไม้เนื้อแข็ง",D85*1.16,)&amp;IF(E7="ไม้เนื้ออ่อน",D85*0.83,)&amp;IF(E7="ไม้เนื้ออ่อนมาก",D85*0.72,)</f>
        <v>2726</v>
      </c>
      <c r="G63" s="100"/>
      <c r="H63" s="100"/>
      <c r="I63" s="100"/>
      <c r="J63" s="142"/>
      <c r="K63" s="100" t="s">
        <v>92</v>
      </c>
      <c r="L63" s="100"/>
      <c r="M63" s="100"/>
      <c r="N63" s="100"/>
      <c r="O63" s="100">
        <f>IF(E27&lt;=P70,E10,IF(E27&gt;P70,N74*0.3*D8/(E27)^2,"ไม่ผ่าน"))</f>
        <v>76.668749999999989</v>
      </c>
      <c r="P63" s="100" t="s">
        <v>34</v>
      </c>
      <c r="Q63" s="100"/>
      <c r="R63" s="100"/>
    </row>
    <row r="64" spans="1:18">
      <c r="A64" s="100"/>
      <c r="B64" s="100"/>
      <c r="C64" s="100"/>
      <c r="D64" s="100"/>
      <c r="E64" s="100"/>
      <c r="F64" s="100"/>
      <c r="G64" s="100"/>
      <c r="H64" s="100"/>
      <c r="I64" s="100"/>
      <c r="J64" s="100"/>
      <c r="K64" s="100" t="s">
        <v>92</v>
      </c>
      <c r="L64" s="100"/>
      <c r="M64" s="100"/>
      <c r="N64" s="100"/>
      <c r="O64" s="100">
        <f>IF(O76&lt;=SQRT(0.3*D8/E10),E10,(0.3*N74*D8)/(O76^2))</f>
        <v>76.668749999999989</v>
      </c>
      <c r="P64" s="100" t="s">
        <v>34</v>
      </c>
      <c r="Q64" s="100"/>
      <c r="R64" s="100"/>
    </row>
    <row r="65" spans="1:18">
      <c r="A65" s="100"/>
      <c r="B65" s="100"/>
      <c r="C65" s="100"/>
      <c r="D65" s="100"/>
      <c r="E65" s="100"/>
      <c r="F65" s="100"/>
      <c r="G65" s="100"/>
      <c r="H65" s="100"/>
      <c r="I65" s="100"/>
      <c r="J65" s="142"/>
      <c r="K65" s="100"/>
      <c r="L65" s="100"/>
      <c r="M65" s="100"/>
      <c r="N65" s="100"/>
      <c r="O65" s="100"/>
      <c r="P65" s="100"/>
      <c r="Q65" s="143" t="s">
        <v>73</v>
      </c>
      <c r="R65" s="100"/>
    </row>
    <row r="66" spans="1:18">
      <c r="A66" s="100"/>
      <c r="B66" s="100"/>
      <c r="C66" s="100"/>
      <c r="D66" s="100"/>
      <c r="E66" s="100"/>
      <c r="F66" s="100"/>
      <c r="G66" s="100"/>
      <c r="H66" s="100"/>
      <c r="I66" s="100"/>
      <c r="J66" s="142"/>
      <c r="K66" s="100"/>
      <c r="L66" s="100"/>
      <c r="M66" s="100"/>
      <c r="N66" s="100"/>
      <c r="O66" s="100"/>
      <c r="P66" s="100"/>
      <c r="Q66" s="347" t="s">
        <v>14</v>
      </c>
      <c r="R66" s="347"/>
    </row>
    <row r="67" spans="1:18">
      <c r="A67" s="100"/>
      <c r="B67" s="100"/>
      <c r="C67" s="100"/>
      <c r="D67" s="100"/>
      <c r="E67" s="100"/>
      <c r="F67" s="100"/>
      <c r="G67" s="100"/>
      <c r="H67" s="100"/>
      <c r="I67" s="100"/>
      <c r="J67" s="142"/>
      <c r="K67" s="100"/>
      <c r="L67" s="100"/>
      <c r="M67" s="100"/>
      <c r="N67" s="100"/>
      <c r="O67" s="100"/>
      <c r="P67" s="100"/>
      <c r="Q67" s="100"/>
      <c r="R67" s="100"/>
    </row>
    <row r="68" spans="1:18">
      <c r="A68" s="100"/>
      <c r="B68" s="100"/>
      <c r="C68" s="100"/>
      <c r="D68" s="100"/>
      <c r="E68" s="100"/>
      <c r="F68" s="100"/>
      <c r="G68" s="100"/>
      <c r="H68" s="100"/>
      <c r="I68" s="100"/>
      <c r="J68" s="142"/>
      <c r="K68" s="100"/>
      <c r="L68" s="100" t="s">
        <v>95</v>
      </c>
      <c r="M68" s="100"/>
      <c r="N68" s="100"/>
      <c r="O68" s="100"/>
      <c r="P68" s="100"/>
      <c r="Q68" s="100"/>
      <c r="R68" s="100"/>
    </row>
    <row r="69" spans="1:18">
      <c r="A69" s="100"/>
      <c r="B69" s="100"/>
      <c r="C69" s="100"/>
      <c r="D69" s="100"/>
      <c r="E69" s="100"/>
      <c r="F69" s="100"/>
      <c r="G69" s="100"/>
      <c r="H69" s="100"/>
      <c r="I69" s="100"/>
      <c r="J69" s="142"/>
      <c r="K69" s="100" t="s">
        <v>94</v>
      </c>
      <c r="L69" s="100">
        <v>2.5</v>
      </c>
      <c r="M69" s="100"/>
      <c r="N69" s="100"/>
      <c r="O69" s="100"/>
      <c r="P69" s="100"/>
      <c r="Q69" s="100"/>
      <c r="R69" s="100"/>
    </row>
    <row r="70" spans="1:18">
      <c r="A70" s="100"/>
      <c r="B70" s="100"/>
      <c r="C70" s="100"/>
      <c r="D70" s="100"/>
      <c r="E70" s="100"/>
      <c r="F70" s="100"/>
      <c r="G70" s="100"/>
      <c r="H70" s="100"/>
      <c r="I70" s="100"/>
      <c r="J70" s="142"/>
      <c r="K70" s="100" t="s">
        <v>96</v>
      </c>
      <c r="L70" s="100">
        <v>3</v>
      </c>
      <c r="M70" s="100"/>
      <c r="N70" s="100"/>
      <c r="O70" s="100"/>
      <c r="P70" s="100">
        <f>SQRT(0.3*D8/E10)</f>
        <v>21.315096371664222</v>
      </c>
      <c r="Q70" s="100"/>
      <c r="R70" s="100"/>
    </row>
    <row r="71" spans="1:18">
      <c r="A71" s="100"/>
      <c r="B71" s="100"/>
      <c r="C71" s="100"/>
      <c r="D71" s="100"/>
      <c r="E71" s="100"/>
      <c r="F71" s="100"/>
      <c r="G71" s="100"/>
      <c r="H71" s="100"/>
      <c r="I71" s="100"/>
      <c r="J71" s="142"/>
      <c r="K71" s="100"/>
      <c r="L71" s="100"/>
      <c r="M71" s="100"/>
      <c r="N71" s="100"/>
      <c r="O71" s="100"/>
      <c r="P71" s="100"/>
      <c r="Q71" s="100"/>
      <c r="R71" s="100"/>
    </row>
    <row r="72" spans="1:18">
      <c r="A72" s="100"/>
      <c r="B72" s="100"/>
      <c r="C72" s="100"/>
      <c r="D72" s="100"/>
      <c r="E72" s="100"/>
      <c r="F72" s="100"/>
      <c r="G72" s="100"/>
      <c r="H72" s="100"/>
      <c r="I72" s="100"/>
      <c r="J72" s="142"/>
      <c r="K72" s="100"/>
      <c r="L72" s="100"/>
      <c r="M72" s="100"/>
      <c r="N72" s="100"/>
      <c r="O72" s="100"/>
      <c r="P72" s="100"/>
      <c r="Q72" s="100"/>
      <c r="R72" s="100"/>
    </row>
    <row r="73" spans="1:18">
      <c r="A73" s="100"/>
      <c r="B73" s="100"/>
      <c r="C73" s="100"/>
      <c r="D73" s="100"/>
      <c r="E73" s="100"/>
      <c r="F73" s="100"/>
      <c r="G73" s="100"/>
      <c r="H73" s="100"/>
      <c r="I73" s="100"/>
      <c r="J73" s="167"/>
      <c r="K73" s="100"/>
      <c r="L73" s="100"/>
      <c r="M73" s="100"/>
      <c r="N73" s="100"/>
      <c r="O73" s="100"/>
      <c r="P73" s="100"/>
      <c r="Q73" s="100"/>
      <c r="R73" s="100"/>
    </row>
    <row r="74" spans="1:18">
      <c r="A74" s="100"/>
      <c r="B74" s="100"/>
      <c r="C74" s="100"/>
      <c r="D74" s="100"/>
      <c r="E74" s="100"/>
      <c r="F74" s="100"/>
      <c r="G74" s="100"/>
      <c r="H74" s="100"/>
      <c r="I74" s="100"/>
      <c r="J74" s="142"/>
      <c r="K74" s="100"/>
      <c r="L74" s="100" t="str">
        <f>IF(E19&lt;=E15*100/20,"ประเภท ก",IF(E19&lt;=E15*10&amp;E19&gt;E15*5,"ประเภท ข",))</f>
        <v>ประเภท ข</v>
      </c>
      <c r="M74" s="100"/>
      <c r="N74" s="100">
        <f>VLOOKUP(L74,K69:L70,2,)</f>
        <v>3</v>
      </c>
      <c r="O74" s="100"/>
      <c r="P74" s="100"/>
      <c r="Q74" s="100"/>
      <c r="R74" s="100"/>
    </row>
    <row r="75" spans="1:18">
      <c r="A75" s="100"/>
      <c r="B75" s="100"/>
      <c r="C75" s="100"/>
      <c r="D75" s="100"/>
      <c r="E75" s="100"/>
      <c r="F75" s="100"/>
      <c r="G75" s="100"/>
      <c r="H75" s="100"/>
      <c r="I75" s="100"/>
      <c r="J75" s="142"/>
      <c r="K75" s="100"/>
      <c r="L75" s="100"/>
      <c r="M75" s="100"/>
      <c r="N75" s="100"/>
      <c r="O75" s="100"/>
      <c r="P75" s="100"/>
      <c r="Q75" s="100"/>
      <c r="R75" s="100"/>
    </row>
    <row r="76" spans="1:18">
      <c r="A76" s="100"/>
      <c r="B76" s="100"/>
      <c r="C76" s="100"/>
      <c r="D76" s="100"/>
      <c r="E76" s="100"/>
      <c r="F76" s="100"/>
      <c r="G76" s="100"/>
      <c r="H76" s="100"/>
      <c r="I76" s="100"/>
      <c r="J76" s="142"/>
      <c r="K76" s="349" t="s">
        <v>30</v>
      </c>
      <c r="L76" s="349"/>
      <c r="M76" s="100"/>
      <c r="N76" s="100"/>
      <c r="O76" s="102">
        <f>(P86*E15*100)/(E26*2.5)</f>
        <v>40</v>
      </c>
      <c r="P76" s="100"/>
      <c r="Q76" s="100"/>
      <c r="R76" s="100"/>
    </row>
    <row r="77" spans="1:18">
      <c r="A77" s="100"/>
      <c r="B77" s="100"/>
      <c r="C77" s="100"/>
      <c r="D77" s="100"/>
      <c r="E77" s="100"/>
      <c r="F77" s="100"/>
      <c r="G77" s="100"/>
      <c r="H77" s="100"/>
      <c r="I77" s="100"/>
      <c r="J77" s="142"/>
      <c r="K77" s="100"/>
      <c r="L77" s="100"/>
      <c r="M77" s="100"/>
      <c r="N77" s="100"/>
      <c r="O77" s="100"/>
      <c r="P77" s="100"/>
      <c r="Q77" s="100"/>
      <c r="R77" s="100"/>
    </row>
    <row r="78" spans="1:18">
      <c r="A78" s="100"/>
      <c r="B78" s="142"/>
      <c r="C78" s="169">
        <v>1010</v>
      </c>
      <c r="D78" s="169"/>
      <c r="E78" s="100"/>
      <c r="F78" s="100"/>
      <c r="G78" s="100"/>
      <c r="H78" s="100"/>
      <c r="I78" s="100"/>
      <c r="J78" s="142"/>
      <c r="K78" s="100"/>
      <c r="L78" s="100"/>
      <c r="M78" s="100"/>
      <c r="N78" s="100"/>
      <c r="O78" s="100"/>
      <c r="P78" s="100"/>
      <c r="Q78" s="100"/>
      <c r="R78" s="100"/>
    </row>
    <row r="79" spans="1:18">
      <c r="A79" s="100"/>
      <c r="B79" s="100"/>
      <c r="C79" s="169">
        <v>1220</v>
      </c>
      <c r="D79" s="170">
        <v>1010</v>
      </c>
      <c r="E79" s="100"/>
      <c r="F79" s="100"/>
      <c r="G79" s="100"/>
      <c r="H79" s="100"/>
      <c r="I79" s="100"/>
      <c r="J79" s="142"/>
      <c r="K79" s="100"/>
      <c r="L79" s="100"/>
      <c r="M79" s="100"/>
      <c r="N79" s="100"/>
      <c r="O79" s="100"/>
      <c r="P79" s="100"/>
      <c r="Q79" s="100"/>
      <c r="R79" s="100"/>
    </row>
    <row r="80" spans="1:18">
      <c r="A80" s="100"/>
      <c r="B80" s="142"/>
      <c r="C80" s="170">
        <v>1220</v>
      </c>
      <c r="D80" s="170">
        <v>1220</v>
      </c>
      <c r="E80" s="100"/>
      <c r="F80" s="100"/>
      <c r="G80" s="100"/>
      <c r="H80" s="100"/>
      <c r="I80" s="100"/>
      <c r="J80" s="142"/>
      <c r="K80" s="100"/>
      <c r="L80" s="100"/>
      <c r="M80" s="100"/>
      <c r="N80" s="100"/>
      <c r="O80" s="100"/>
      <c r="P80" s="100"/>
      <c r="Q80" s="100"/>
      <c r="R80" s="100"/>
    </row>
    <row r="81" spans="1:28">
      <c r="A81" s="100"/>
      <c r="B81" s="142"/>
      <c r="C81" s="170">
        <v>1568</v>
      </c>
      <c r="D81" s="170"/>
      <c r="E81" s="100"/>
      <c r="F81" s="100"/>
      <c r="G81" s="100"/>
      <c r="H81" s="100"/>
      <c r="I81" s="100"/>
      <c r="J81" s="167"/>
      <c r="K81" s="100"/>
      <c r="L81" s="100"/>
      <c r="M81" s="100"/>
      <c r="N81" s="100"/>
      <c r="O81" s="100"/>
      <c r="P81" s="100"/>
      <c r="Q81" s="100"/>
      <c r="R81" s="100"/>
    </row>
    <row r="82" spans="1:28">
      <c r="A82" s="100"/>
      <c r="B82" s="142"/>
      <c r="C82" s="170">
        <v>2350</v>
      </c>
      <c r="D82" s="170">
        <v>1650</v>
      </c>
      <c r="E82" s="100"/>
      <c r="F82" s="100"/>
      <c r="G82" s="100"/>
      <c r="H82" s="100"/>
      <c r="I82" s="100"/>
      <c r="J82" s="142"/>
      <c r="K82" s="100"/>
      <c r="L82" s="100"/>
      <c r="M82" s="100"/>
      <c r="N82" s="100"/>
      <c r="O82" s="100"/>
      <c r="P82" s="100"/>
      <c r="Q82" s="100"/>
      <c r="R82" s="100"/>
    </row>
    <row r="83" spans="1:28">
      <c r="A83" s="100"/>
      <c r="B83" s="142"/>
      <c r="C83" s="170">
        <v>2350</v>
      </c>
      <c r="D83" s="170">
        <v>1899</v>
      </c>
      <c r="E83" s="100"/>
      <c r="F83" s="100"/>
      <c r="G83" s="100"/>
      <c r="H83" s="100"/>
      <c r="I83" s="100"/>
      <c r="J83" s="142"/>
      <c r="K83" s="100"/>
      <c r="L83" s="100"/>
      <c r="M83" s="100"/>
      <c r="N83" s="100"/>
      <c r="O83" s="100"/>
      <c r="P83" s="100"/>
      <c r="Q83" s="100"/>
      <c r="R83" s="100"/>
    </row>
    <row r="84" spans="1:28">
      <c r="A84" s="100"/>
      <c r="B84" s="142"/>
      <c r="C84" s="170">
        <v>2350</v>
      </c>
      <c r="D84" s="170">
        <v>2300</v>
      </c>
      <c r="E84" s="100"/>
      <c r="F84" s="100"/>
      <c r="G84" s="100"/>
      <c r="H84" s="100"/>
      <c r="I84" s="100"/>
      <c r="J84" s="142"/>
      <c r="K84" s="100"/>
      <c r="L84" s="100"/>
      <c r="M84" s="100"/>
      <c r="N84" s="100"/>
      <c r="O84" s="100"/>
      <c r="P84" s="100"/>
      <c r="Q84" s="100"/>
      <c r="R84" s="100"/>
    </row>
    <row r="85" spans="1:28">
      <c r="A85" s="100"/>
      <c r="B85" s="142"/>
      <c r="C85" s="170">
        <v>2350</v>
      </c>
      <c r="D85" s="170">
        <v>2350</v>
      </c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</row>
    <row r="86" spans="1:28">
      <c r="A86" s="100"/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346" t="s">
        <v>17</v>
      </c>
      <c r="M86" s="346"/>
      <c r="N86" s="142"/>
      <c r="O86" s="142"/>
      <c r="P86" s="143">
        <v>1</v>
      </c>
      <c r="Q86" s="100"/>
      <c r="R86" s="100"/>
    </row>
    <row r="87" spans="1:28">
      <c r="A87" s="100"/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</row>
    <row r="88" spans="1:28">
      <c r="A88" s="100"/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</row>
    <row r="89" spans="1:28">
      <c r="A89" s="100"/>
      <c r="B89" s="100"/>
      <c r="C89" s="100"/>
      <c r="D89" s="100"/>
      <c r="E89" s="100"/>
      <c r="F89" s="100"/>
      <c r="G89" s="100"/>
      <c r="H89" s="100"/>
      <c r="I89" s="100"/>
      <c r="J89" s="100"/>
      <c r="K89" s="100" t="s">
        <v>334</v>
      </c>
      <c r="L89" s="100"/>
      <c r="M89" s="100"/>
      <c r="N89" s="100"/>
      <c r="O89" s="100"/>
      <c r="P89" s="100"/>
      <c r="Q89" s="100"/>
      <c r="R89" s="100"/>
    </row>
    <row r="90" spans="1:28">
      <c r="A90" s="100"/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</row>
    <row r="91" spans="1:28">
      <c r="A91" s="100"/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</row>
    <row r="92" spans="1:28">
      <c r="A92" s="100"/>
      <c r="B92" s="100"/>
      <c r="C92" s="100"/>
      <c r="D92" s="100"/>
      <c r="E92" s="100"/>
      <c r="F92" s="100"/>
      <c r="G92" s="100"/>
      <c r="H92" s="100"/>
      <c r="I92" s="100"/>
      <c r="J92" s="54"/>
      <c r="K92" s="171"/>
      <c r="L92" s="171"/>
      <c r="M92" s="171"/>
      <c r="N92" s="171"/>
      <c r="O92" s="171"/>
      <c r="P92" s="171"/>
      <c r="Q92" s="171"/>
      <c r="R92" s="171"/>
    </row>
    <row r="93" spans="1:28">
      <c r="A93" s="100"/>
      <c r="B93" s="100"/>
      <c r="C93" s="100"/>
      <c r="D93" s="100"/>
      <c r="E93" s="100"/>
      <c r="F93" s="100"/>
      <c r="G93" s="100"/>
      <c r="H93" s="100"/>
      <c r="I93" s="100"/>
      <c r="J93" s="54"/>
      <c r="K93" s="171"/>
      <c r="L93" s="171"/>
      <c r="M93" s="171"/>
      <c r="N93" s="171"/>
      <c r="O93" s="171"/>
      <c r="P93" s="171"/>
      <c r="Q93" s="171"/>
      <c r="R93" s="171"/>
    </row>
    <row r="94" spans="1:28">
      <c r="A94" s="100"/>
      <c r="B94" s="100"/>
      <c r="C94" s="100"/>
      <c r="D94" s="100"/>
      <c r="E94" s="100"/>
      <c r="F94" s="100"/>
      <c r="G94" s="100"/>
      <c r="H94" s="100"/>
      <c r="I94" s="100"/>
      <c r="J94" s="54"/>
      <c r="K94" s="171"/>
      <c r="L94" s="171"/>
      <c r="M94" s="171"/>
      <c r="N94" s="171"/>
      <c r="O94" s="171"/>
      <c r="P94" s="171"/>
      <c r="Q94" s="171"/>
      <c r="R94" s="171"/>
      <c r="S94" s="54"/>
      <c r="T94" s="54"/>
      <c r="U94" s="54"/>
      <c r="V94" s="54"/>
      <c r="W94" s="54"/>
      <c r="X94" s="54"/>
      <c r="Y94" s="54"/>
      <c r="Z94" s="54"/>
      <c r="AA94" s="54"/>
      <c r="AB94" s="54"/>
    </row>
    <row r="95" spans="1:28">
      <c r="A95" s="100"/>
      <c r="B95" s="100"/>
      <c r="C95" s="100"/>
      <c r="D95" s="100"/>
      <c r="E95" s="100"/>
      <c r="F95" s="100"/>
      <c r="G95" s="100"/>
      <c r="H95" s="100"/>
      <c r="I95" s="100"/>
      <c r="J95" s="54"/>
      <c r="K95" s="171"/>
      <c r="L95" s="171"/>
      <c r="M95" s="171"/>
      <c r="N95" s="171"/>
      <c r="O95" s="171"/>
      <c r="P95" s="171"/>
      <c r="Q95" s="171"/>
      <c r="R95" s="171"/>
      <c r="S95" s="54"/>
      <c r="T95" s="54"/>
      <c r="U95" s="54"/>
      <c r="V95" s="54"/>
      <c r="W95" s="54"/>
      <c r="X95" s="54"/>
      <c r="Y95" s="54"/>
      <c r="Z95" s="54"/>
      <c r="AA95" s="54"/>
      <c r="AB95" s="54"/>
    </row>
    <row r="96" spans="1:28">
      <c r="A96" s="100"/>
      <c r="B96" s="100"/>
      <c r="C96" s="100"/>
      <c r="D96" s="100"/>
      <c r="E96" s="100"/>
      <c r="F96" s="100"/>
      <c r="G96" s="100"/>
      <c r="H96" s="100"/>
      <c r="I96" s="100"/>
      <c r="J96" s="54"/>
      <c r="K96" s="171"/>
      <c r="L96" s="171"/>
      <c r="M96" s="171"/>
      <c r="N96" s="171"/>
      <c r="O96" s="171"/>
      <c r="P96" s="171"/>
      <c r="Q96" s="171"/>
      <c r="R96" s="171"/>
      <c r="S96" s="54"/>
      <c r="T96" s="54"/>
      <c r="U96" s="54"/>
      <c r="V96" s="54"/>
      <c r="W96" s="54"/>
      <c r="X96" s="54"/>
      <c r="Y96" s="54"/>
      <c r="Z96" s="54"/>
      <c r="AA96" s="54"/>
      <c r="AB96" s="54"/>
    </row>
    <row r="97" spans="1:28">
      <c r="A97" s="100"/>
      <c r="B97" s="100"/>
      <c r="C97" s="100"/>
      <c r="D97" s="100"/>
      <c r="E97" s="100"/>
      <c r="F97" s="100"/>
      <c r="G97" s="100"/>
      <c r="H97" s="100"/>
      <c r="I97" s="100"/>
      <c r="J97" s="54"/>
      <c r="K97" s="171"/>
      <c r="L97" s="171"/>
      <c r="M97" s="171"/>
      <c r="N97" s="171"/>
      <c r="O97" s="171"/>
      <c r="P97" s="171"/>
      <c r="Q97" s="171"/>
      <c r="R97" s="171"/>
      <c r="S97" s="54"/>
      <c r="T97" s="54"/>
      <c r="U97" s="54"/>
      <c r="V97" s="54"/>
      <c r="W97" s="54"/>
      <c r="X97" s="54"/>
      <c r="Y97" s="54"/>
      <c r="Z97" s="54"/>
      <c r="AA97" s="54"/>
      <c r="AB97" s="54"/>
    </row>
    <row r="98" spans="1:28">
      <c r="A98" s="100" t="str">
        <f>IF(OR(E7="ไม้เนื้อแข็ง",E7="ไม้เนื้อแข็งมาก"),"ไม้กลุ่ม ก",IF(E7="ไม้เนื้อปานกลาง","ไม้กลุ่ม ข",IF(E7="ไม้เนื้ออ่อน","ไม้กลุ่ม ค","ไม้กลุ่ม ง")))</f>
        <v>ไม้กลุ่ม ก</v>
      </c>
      <c r="B98" s="100"/>
      <c r="C98" s="100"/>
      <c r="D98" s="100"/>
      <c r="E98" s="100"/>
      <c r="F98" s="100"/>
      <c r="G98" s="100"/>
      <c r="H98" s="100"/>
      <c r="I98" s="100"/>
      <c r="J98" s="172"/>
      <c r="K98" s="172"/>
      <c r="L98" s="172"/>
      <c r="M98" s="172"/>
      <c r="N98" s="172"/>
      <c r="O98" s="172"/>
      <c r="P98" s="172"/>
      <c r="Q98" s="172"/>
      <c r="R98" s="172"/>
      <c r="S98" s="54"/>
      <c r="T98" s="54"/>
      <c r="U98" s="54"/>
      <c r="V98" s="54"/>
      <c r="W98" s="54"/>
      <c r="X98" s="54"/>
      <c r="Y98" s="54"/>
      <c r="Z98" s="54"/>
      <c r="AA98" s="54"/>
      <c r="AB98" s="54"/>
    </row>
    <row r="99" spans="1:28">
      <c r="A99" s="100"/>
      <c r="B99" s="100"/>
      <c r="C99" s="100"/>
      <c r="D99" s="100"/>
      <c r="E99" s="100"/>
      <c r="F99" s="100"/>
      <c r="G99" s="100"/>
      <c r="H99" s="100"/>
      <c r="I99" s="100"/>
      <c r="S99" s="54"/>
      <c r="T99" s="54"/>
      <c r="U99" s="54"/>
      <c r="V99" s="54"/>
      <c r="W99" s="54"/>
      <c r="X99" s="54"/>
      <c r="Y99" s="54"/>
      <c r="Z99" s="54"/>
      <c r="AA99" s="54"/>
      <c r="AB99" s="54"/>
    </row>
    <row r="100" spans="1:28">
      <c r="A100" s="100"/>
      <c r="B100" s="100"/>
      <c r="C100" s="100"/>
      <c r="D100" s="100"/>
      <c r="E100" s="100"/>
      <c r="F100" s="100"/>
      <c r="G100" s="100"/>
      <c r="H100" s="100"/>
      <c r="I100" s="100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</row>
    <row r="101" spans="1:28">
      <c r="A101" s="100"/>
      <c r="B101" s="100"/>
      <c r="C101" s="100"/>
      <c r="D101" s="100"/>
      <c r="E101" s="100"/>
      <c r="F101" s="100"/>
      <c r="G101" s="100"/>
      <c r="H101" s="100"/>
      <c r="I101" s="100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</row>
    <row r="102" spans="1:28">
      <c r="A102" s="100"/>
      <c r="B102" s="100"/>
      <c r="C102" s="100"/>
      <c r="D102" s="100"/>
      <c r="E102" s="100"/>
      <c r="F102" s="100"/>
      <c r="G102" s="100"/>
      <c r="H102" s="100"/>
      <c r="I102" s="100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</row>
    <row r="103" spans="1:28">
      <c r="A103" s="100" t="s">
        <v>349</v>
      </c>
      <c r="B103" s="100">
        <f>VLOOKUP(E27,A120:B130,2,TRUE)</f>
        <v>11</v>
      </c>
      <c r="C103" s="100"/>
      <c r="D103" s="100"/>
      <c r="E103" s="100"/>
      <c r="F103" s="100"/>
      <c r="G103" s="100"/>
      <c r="H103" s="100"/>
      <c r="I103" s="100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</row>
    <row r="104" spans="1:28">
      <c r="A104" s="100" t="s">
        <v>348</v>
      </c>
      <c r="B104" s="100">
        <f>VLOOKUP(E27,A120:C130,3,TRUE)</f>
        <v>14</v>
      </c>
      <c r="C104" s="100"/>
      <c r="D104" s="100">
        <f>IF(OR(E7="ไม้เนื้อแข็งมาก",E7="ไม้เนื้อแข็ง"),B106,IF(E7="ไม้เนื้อแข็งปานกลาง",B105,IF(E7="ไม้เนื้ออ่อน",B104,IF(E7="ไม้เนื้ออ่อน",B103,))))</f>
        <v>21</v>
      </c>
      <c r="E104" s="100"/>
      <c r="F104" s="100"/>
      <c r="G104" s="100"/>
      <c r="H104" s="100"/>
      <c r="I104" s="100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</row>
    <row r="105" spans="1:28">
      <c r="A105" s="100" t="s">
        <v>347</v>
      </c>
      <c r="B105" s="100">
        <f>VLOOKUP(E27,A120:D130,4,TRUE)</f>
        <v>17</v>
      </c>
      <c r="C105" s="100"/>
      <c r="D105" s="100"/>
      <c r="E105" s="100"/>
      <c r="F105" s="100"/>
      <c r="G105" s="100"/>
      <c r="H105" s="100"/>
      <c r="I105" s="100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</row>
    <row r="106" spans="1:28">
      <c r="A106" s="100" t="s">
        <v>346</v>
      </c>
      <c r="B106" s="100">
        <f>VLOOKUP(E27,A120:E130,5,TRUE)</f>
        <v>21</v>
      </c>
      <c r="C106" s="100"/>
      <c r="D106" s="100"/>
      <c r="E106" s="100"/>
      <c r="F106" s="100"/>
      <c r="G106" s="100"/>
      <c r="H106" s="100"/>
      <c r="I106" s="100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</row>
    <row r="107" spans="1:28">
      <c r="A107" s="100"/>
      <c r="B107" s="100"/>
      <c r="C107" s="100"/>
      <c r="D107" s="100"/>
      <c r="E107" s="100"/>
      <c r="F107" s="100"/>
      <c r="G107" s="100"/>
      <c r="H107" s="100"/>
      <c r="I107" s="100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</row>
    <row r="108" spans="1:28">
      <c r="A108" s="100"/>
      <c r="B108" s="100"/>
      <c r="C108" s="100"/>
      <c r="D108" s="100"/>
      <c r="E108" s="100"/>
      <c r="F108" s="100"/>
      <c r="G108" s="100"/>
      <c r="H108" s="100"/>
      <c r="I108" s="100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</row>
    <row r="109" spans="1:28">
      <c r="A109" s="100"/>
      <c r="B109" s="100"/>
      <c r="C109" s="100"/>
      <c r="D109" s="100"/>
      <c r="E109" s="100"/>
      <c r="F109" s="100"/>
      <c r="G109" s="100"/>
      <c r="H109" s="100"/>
      <c r="I109" s="100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</row>
    <row r="110" spans="1:28">
      <c r="A110" s="100"/>
      <c r="B110" s="100"/>
      <c r="C110" s="100"/>
      <c r="D110" s="100"/>
      <c r="E110" s="100"/>
      <c r="F110" s="100"/>
      <c r="G110" s="100"/>
      <c r="H110" s="100"/>
      <c r="I110" s="100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</row>
    <row r="111" spans="1:28">
      <c r="A111" s="100"/>
      <c r="B111" s="100"/>
      <c r="C111" s="100"/>
      <c r="D111" s="100"/>
      <c r="E111" s="100"/>
      <c r="F111" s="100"/>
      <c r="G111" s="100"/>
      <c r="H111" s="100"/>
      <c r="I111" s="100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</row>
    <row r="112" spans="1:28">
      <c r="A112" s="100"/>
      <c r="B112" s="100"/>
      <c r="C112" s="100"/>
      <c r="D112" s="100"/>
      <c r="E112" s="100"/>
      <c r="F112" s="100"/>
      <c r="G112" s="100"/>
      <c r="H112" s="100"/>
      <c r="I112" s="100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</row>
    <row r="113" spans="1:28">
      <c r="A113" s="100"/>
      <c r="B113" s="100"/>
      <c r="C113" s="100"/>
      <c r="D113" s="100"/>
      <c r="E113" s="100"/>
      <c r="F113" s="100"/>
      <c r="G113" s="100"/>
      <c r="H113" s="100"/>
      <c r="I113" s="100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</row>
    <row r="114" spans="1:28">
      <c r="A114" s="100"/>
      <c r="B114" s="100"/>
      <c r="C114" s="100"/>
      <c r="D114" s="100"/>
      <c r="E114" s="100"/>
      <c r="F114" s="100"/>
      <c r="G114" s="100"/>
      <c r="H114" s="100"/>
      <c r="I114" s="100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</row>
    <row r="115" spans="1:28">
      <c r="A115" s="100"/>
      <c r="B115" s="100"/>
      <c r="C115" s="100"/>
      <c r="D115" s="100"/>
      <c r="E115" s="100"/>
      <c r="F115" s="100"/>
      <c r="G115" s="100"/>
      <c r="H115" s="100"/>
      <c r="I115" s="100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</row>
    <row r="116" spans="1:28">
      <c r="A116" s="100"/>
      <c r="B116" s="100"/>
      <c r="C116" s="100"/>
      <c r="D116" s="100"/>
      <c r="E116" s="100"/>
      <c r="F116" s="100"/>
      <c r="G116" s="100"/>
      <c r="H116" s="100"/>
      <c r="I116" s="100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</row>
    <row r="117" spans="1:28">
      <c r="A117" s="100"/>
      <c r="B117" s="100"/>
      <c r="C117" s="100"/>
      <c r="D117" s="100"/>
      <c r="E117" s="100"/>
      <c r="F117" s="100"/>
      <c r="G117" s="100"/>
      <c r="H117" s="100"/>
      <c r="I117" s="100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</row>
    <row r="118" spans="1:28">
      <c r="A118" s="100"/>
      <c r="B118" s="100"/>
      <c r="C118" s="100"/>
      <c r="D118" s="100"/>
      <c r="E118" s="100"/>
      <c r="F118" s="100"/>
      <c r="G118" s="100"/>
      <c r="H118" s="100"/>
      <c r="I118" s="100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</row>
    <row r="119" spans="1:28">
      <c r="A119" s="100"/>
      <c r="B119" s="100"/>
      <c r="C119" s="100"/>
      <c r="D119" s="100"/>
      <c r="E119" s="100"/>
      <c r="F119" s="100"/>
      <c r="G119" s="100"/>
      <c r="H119" s="100"/>
      <c r="I119" s="100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</row>
    <row r="120" spans="1:28">
      <c r="A120" s="100">
        <v>11</v>
      </c>
      <c r="B120" s="100">
        <v>0</v>
      </c>
      <c r="C120" s="100">
        <v>0</v>
      </c>
      <c r="D120" s="100">
        <v>0</v>
      </c>
      <c r="E120" s="100">
        <v>0</v>
      </c>
      <c r="F120" s="100"/>
      <c r="G120" s="100"/>
      <c r="H120" s="100"/>
      <c r="I120" s="100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</row>
    <row r="121" spans="1:28">
      <c r="A121" s="100">
        <v>15</v>
      </c>
      <c r="B121" s="100">
        <v>1.5</v>
      </c>
      <c r="C121" s="100">
        <v>2</v>
      </c>
      <c r="D121" s="100">
        <v>2.5</v>
      </c>
      <c r="E121" s="100">
        <v>3</v>
      </c>
      <c r="F121" s="100"/>
      <c r="G121" s="100"/>
      <c r="H121" s="100"/>
      <c r="I121" s="100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</row>
    <row r="122" spans="1:28">
      <c r="A122" s="100">
        <v>20</v>
      </c>
      <c r="B122" s="100">
        <v>3.5</v>
      </c>
      <c r="C122" s="100">
        <v>4.5</v>
      </c>
      <c r="D122" s="173">
        <v>5.5</v>
      </c>
      <c r="E122" s="100">
        <v>6.5</v>
      </c>
      <c r="F122" s="100"/>
      <c r="G122" s="100"/>
      <c r="H122" s="100"/>
      <c r="I122" s="100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</row>
    <row r="123" spans="1:28">
      <c r="A123" s="100">
        <v>25</v>
      </c>
      <c r="B123" s="100">
        <v>5.5</v>
      </c>
      <c r="C123" s="100">
        <v>7</v>
      </c>
      <c r="D123" s="100">
        <v>8.5</v>
      </c>
      <c r="E123" s="100">
        <v>10</v>
      </c>
      <c r="F123" s="100"/>
      <c r="G123" s="100"/>
      <c r="H123" s="100"/>
      <c r="I123" s="100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</row>
    <row r="124" spans="1:28">
      <c r="A124" s="100">
        <v>30</v>
      </c>
      <c r="B124" s="100">
        <v>7.5</v>
      </c>
      <c r="C124" s="100">
        <v>9.5</v>
      </c>
      <c r="D124" s="100">
        <v>11</v>
      </c>
      <c r="E124" s="100">
        <v>14</v>
      </c>
      <c r="F124" s="100"/>
      <c r="G124" s="100"/>
      <c r="H124" s="100"/>
      <c r="I124" s="100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</row>
    <row r="125" spans="1:28">
      <c r="A125" s="100">
        <v>35</v>
      </c>
      <c r="B125" s="100">
        <v>9.5</v>
      </c>
      <c r="C125" s="100">
        <v>12</v>
      </c>
      <c r="D125" s="100">
        <v>14</v>
      </c>
      <c r="E125" s="100">
        <v>17.5</v>
      </c>
      <c r="F125" s="100"/>
      <c r="G125" s="100"/>
      <c r="H125" s="100"/>
      <c r="I125" s="100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</row>
    <row r="126" spans="1:28">
      <c r="A126" s="100">
        <v>40</v>
      </c>
      <c r="B126" s="100">
        <v>11</v>
      </c>
      <c r="C126" s="100">
        <v>14</v>
      </c>
      <c r="D126" s="100">
        <v>17</v>
      </c>
      <c r="E126" s="100">
        <v>21</v>
      </c>
      <c r="F126" s="100"/>
      <c r="G126" s="100"/>
      <c r="H126" s="100"/>
      <c r="I126" s="100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</row>
    <row r="127" spans="1:28">
      <c r="A127" s="100">
        <v>45</v>
      </c>
      <c r="B127" s="100">
        <v>13</v>
      </c>
      <c r="C127" s="100">
        <v>16.5</v>
      </c>
      <c r="D127" s="100">
        <v>20</v>
      </c>
      <c r="E127" s="100">
        <v>25</v>
      </c>
      <c r="F127" s="100"/>
      <c r="G127" s="100"/>
      <c r="H127" s="100"/>
      <c r="I127" s="100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</row>
    <row r="128" spans="1:28">
      <c r="A128" s="100">
        <v>50</v>
      </c>
      <c r="B128" s="100">
        <v>15</v>
      </c>
      <c r="C128" s="100">
        <v>19</v>
      </c>
      <c r="D128" s="100">
        <v>23</v>
      </c>
      <c r="E128" s="100">
        <v>29</v>
      </c>
      <c r="F128" s="100"/>
      <c r="G128" s="100"/>
      <c r="H128" s="100"/>
      <c r="I128" s="100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</row>
    <row r="129" spans="1:28">
      <c r="A129" s="100">
        <v>55</v>
      </c>
      <c r="B129" s="100">
        <v>17</v>
      </c>
      <c r="C129" s="100">
        <v>21.5</v>
      </c>
      <c r="D129" s="100">
        <v>26</v>
      </c>
      <c r="E129" s="100">
        <v>32</v>
      </c>
      <c r="F129" s="100"/>
      <c r="G129" s="100"/>
      <c r="H129" s="100"/>
      <c r="I129" s="100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</row>
    <row r="130" spans="1:28">
      <c r="A130" s="100">
        <v>60</v>
      </c>
      <c r="B130" s="100">
        <v>19</v>
      </c>
      <c r="C130" s="100">
        <v>24</v>
      </c>
      <c r="D130" s="100">
        <v>28.5</v>
      </c>
      <c r="E130" s="100">
        <v>36</v>
      </c>
      <c r="F130" s="100"/>
      <c r="G130" s="100"/>
      <c r="H130" s="100"/>
      <c r="I130" s="100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</row>
    <row r="131" spans="1:28">
      <c r="A131" s="100"/>
      <c r="B131" s="100"/>
      <c r="C131" s="100"/>
      <c r="D131" s="100"/>
      <c r="E131" s="100"/>
      <c r="F131" s="100"/>
      <c r="G131" s="100"/>
      <c r="H131" s="100"/>
      <c r="I131" s="100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</row>
    <row r="132" spans="1:28">
      <c r="A132" s="100"/>
      <c r="B132" s="100"/>
      <c r="C132" s="100"/>
      <c r="D132" s="100"/>
      <c r="E132" s="100"/>
      <c r="F132" s="100"/>
      <c r="G132" s="100"/>
      <c r="H132" s="100"/>
      <c r="I132" s="100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</row>
    <row r="133" spans="1:28">
      <c r="A133" s="100"/>
      <c r="B133" s="100"/>
      <c r="C133" s="100"/>
      <c r="D133" s="100"/>
      <c r="E133" s="100"/>
      <c r="F133" s="100"/>
      <c r="G133" s="100"/>
      <c r="H133" s="100"/>
      <c r="I133" s="100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</row>
    <row r="134" spans="1:28">
      <c r="A134" s="100"/>
      <c r="B134" s="100"/>
      <c r="C134" s="100"/>
      <c r="D134" s="100"/>
      <c r="E134" s="100"/>
      <c r="F134" s="100"/>
      <c r="G134" s="100"/>
      <c r="H134" s="100"/>
      <c r="I134" s="100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</row>
    <row r="135" spans="1:28">
      <c r="A135" s="100"/>
      <c r="B135" s="100"/>
      <c r="C135" s="100"/>
      <c r="D135" s="100"/>
      <c r="E135" s="100"/>
      <c r="F135" s="100"/>
      <c r="G135" s="100"/>
      <c r="H135" s="100"/>
      <c r="I135" s="100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</row>
    <row r="136" spans="1:28">
      <c r="A136" s="100"/>
      <c r="B136" s="100"/>
      <c r="C136" s="100"/>
      <c r="D136" s="100"/>
      <c r="E136" s="100"/>
      <c r="F136" s="100"/>
      <c r="G136" s="100"/>
      <c r="H136" s="100"/>
      <c r="I136" s="100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</row>
    <row r="137" spans="1:28">
      <c r="A137" s="100"/>
      <c r="B137" s="100"/>
      <c r="C137" s="100"/>
      <c r="D137" s="100"/>
      <c r="E137" s="100"/>
      <c r="F137" s="100"/>
      <c r="G137" s="100"/>
      <c r="H137" s="100"/>
      <c r="I137" s="100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</row>
    <row r="138" spans="1:28">
      <c r="A138" s="100"/>
      <c r="B138" s="100"/>
      <c r="C138" s="100"/>
      <c r="D138" s="100"/>
      <c r="E138" s="100"/>
      <c r="F138" s="100"/>
      <c r="G138" s="100"/>
      <c r="H138" s="100"/>
      <c r="I138" s="100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</row>
    <row r="139" spans="1:28">
      <c r="S139" s="54"/>
      <c r="T139" s="54"/>
      <c r="U139" s="54"/>
      <c r="V139" s="54"/>
      <c r="W139" s="54"/>
      <c r="X139" s="54"/>
      <c r="Y139" s="54"/>
      <c r="Z139" s="54"/>
      <c r="AA139" s="54"/>
      <c r="AB139" s="54"/>
    </row>
    <row r="140" spans="1:28">
      <c r="S140" s="54"/>
      <c r="T140" s="54"/>
      <c r="U140" s="54"/>
      <c r="V140" s="54"/>
      <c r="W140" s="54"/>
      <c r="X140" s="54"/>
      <c r="Y140" s="54"/>
      <c r="Z140" s="54"/>
      <c r="AA140" s="54"/>
      <c r="AB140" s="54"/>
    </row>
  </sheetData>
  <sheetProtection algorithmName="SHA-512" hashValue="qkJbu7UCUBNSGALBOF+e6Xf6UyAdNTQwGvXD/vOrdGoxZfaKB3KkBTDmEurbydGuUe39zNRWA5O/zAHrgekeVQ==" saltValue="z5yKQ3piai5hCQPy6Jufvg==" spinCount="100000" sheet="1" objects="1" scenarios="1"/>
  <mergeCells count="27">
    <mergeCell ref="A1:A3"/>
    <mergeCell ref="C1:E1"/>
    <mergeCell ref="C2:E2"/>
    <mergeCell ref="C3:E3"/>
    <mergeCell ref="G1:I1"/>
    <mergeCell ref="G2:I2"/>
    <mergeCell ref="G3:I3"/>
    <mergeCell ref="A5:I5"/>
    <mergeCell ref="A14:I14"/>
    <mergeCell ref="D8:E8"/>
    <mergeCell ref="A15:B15"/>
    <mergeCell ref="A8:B8"/>
    <mergeCell ref="A12:B12"/>
    <mergeCell ref="Q66:R66"/>
    <mergeCell ref="L86:M86"/>
    <mergeCell ref="A17:B17"/>
    <mergeCell ref="A7:B7"/>
    <mergeCell ref="E7:F7"/>
    <mergeCell ref="K76:L76"/>
    <mergeCell ref="A37:B37"/>
    <mergeCell ref="A24:B24"/>
    <mergeCell ref="A25:B25"/>
    <mergeCell ref="A26:B26"/>
    <mergeCell ref="A28:B28"/>
    <mergeCell ref="A36:B36"/>
    <mergeCell ref="A23:I23"/>
    <mergeCell ref="A34:I34"/>
  </mergeCells>
  <conditionalFormatting sqref="G27:G28 G31">
    <cfRule type="cellIs" dxfId="19" priority="4" operator="equal">
      <formula>"ผ่าน"</formula>
    </cfRule>
  </conditionalFormatting>
  <conditionalFormatting sqref="G28">
    <cfRule type="cellIs" dxfId="18" priority="1" operator="equal">
      <formula>"ผ่าน"</formula>
    </cfRule>
  </conditionalFormatting>
  <conditionalFormatting sqref="G27:G28 G31">
    <cfRule type="cellIs" dxfId="17" priority="3" operator="notEqual">
      <formula>"ผ่าน"</formula>
    </cfRule>
  </conditionalFormatting>
  <dataValidations count="2">
    <dataValidation type="list" allowBlank="1" showInputMessage="1" showErrorMessage="1" sqref="E20">
      <formula1>"2 1/2,4"</formula1>
    </dataValidation>
    <dataValidation type="list" allowBlank="1" showInputMessage="1" showErrorMessage="1" sqref="E21">
      <formula1>"1 หน้า,2 หน้า"</formula1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ตาราง!$B$19:$B$20</xm:f>
          </x14:formula1>
          <xm:sqref>E12</xm:sqref>
        </x14:dataValidation>
        <x14:dataValidation type="list" allowBlank="1" showInputMessage="1" showErrorMessage="1">
          <x14:formula1>
            <xm:f>ตาราง!$B$11:$B$16</xm:f>
          </x14:formula1>
          <xm:sqref>Q65</xm:sqref>
        </x14:dataValidation>
        <x14:dataValidation type="list" allowBlank="1" showInputMessage="1" showErrorMessage="1">
          <x14:formula1>
            <xm:f>เสาสี่เหลี่ยม!$O$50:$O$73</xm:f>
          </x14:formula1>
          <xm:sqref>E6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/>
  </sheetPr>
  <dimension ref="A1:T97"/>
  <sheetViews>
    <sheetView topLeftCell="A4" zoomScaleNormal="100" zoomScalePageLayoutView="88" workbookViewId="0">
      <selection activeCell="E31" sqref="E31"/>
    </sheetView>
  </sheetViews>
  <sheetFormatPr defaultColWidth="8.75" defaultRowHeight="14.25"/>
  <cols>
    <col min="1" max="4" width="8.75" style="55"/>
    <col min="5" max="5" width="9.5" style="55" bestFit="1" customWidth="1"/>
    <col min="6" max="9" width="8.75" style="55"/>
    <col min="10" max="10" width="11.75" style="55" customWidth="1"/>
    <col min="11" max="16384" width="8.75" style="55"/>
  </cols>
  <sheetData>
    <row r="1" spans="1:18" ht="15" thickTop="1">
      <c r="A1" s="330"/>
      <c r="B1" s="50" t="s">
        <v>40</v>
      </c>
      <c r="C1" s="340"/>
      <c r="D1" s="340"/>
      <c r="E1" s="340"/>
      <c r="F1" s="51" t="s">
        <v>41</v>
      </c>
      <c r="G1" s="340"/>
      <c r="H1" s="340"/>
      <c r="I1" s="343"/>
      <c r="J1" s="59" t="s">
        <v>358</v>
      </c>
      <c r="K1" s="103"/>
      <c r="L1" s="103"/>
      <c r="M1" s="54"/>
      <c r="N1" s="54"/>
      <c r="O1" s="54"/>
      <c r="P1" s="54"/>
      <c r="Q1" s="54"/>
      <c r="R1" s="54"/>
    </row>
    <row r="2" spans="1:18">
      <c r="A2" s="331"/>
      <c r="B2" s="56" t="s">
        <v>42</v>
      </c>
      <c r="C2" s="341"/>
      <c r="D2" s="341"/>
      <c r="E2" s="341"/>
      <c r="F2" s="52" t="s">
        <v>43</v>
      </c>
      <c r="G2" s="341"/>
      <c r="H2" s="341"/>
      <c r="I2" s="344"/>
      <c r="J2" s="60" t="s">
        <v>360</v>
      </c>
      <c r="K2" s="103"/>
      <c r="L2" s="103"/>
      <c r="M2" s="54"/>
      <c r="N2" s="54"/>
      <c r="O2" s="54"/>
      <c r="P2" s="54"/>
      <c r="Q2" s="54"/>
      <c r="R2" s="54"/>
    </row>
    <row r="3" spans="1:18" ht="15" thickBot="1">
      <c r="A3" s="332"/>
      <c r="B3" s="57" t="s">
        <v>44</v>
      </c>
      <c r="C3" s="342"/>
      <c r="D3" s="342"/>
      <c r="E3" s="342"/>
      <c r="F3" s="58" t="s">
        <v>45</v>
      </c>
      <c r="G3" s="342"/>
      <c r="H3" s="342"/>
      <c r="I3" s="345"/>
      <c r="J3" s="60" t="s">
        <v>359</v>
      </c>
      <c r="K3" s="54"/>
      <c r="L3" s="54"/>
      <c r="M3" s="54"/>
      <c r="N3" s="54"/>
      <c r="O3" s="54"/>
      <c r="P3" s="54"/>
      <c r="Q3" s="54"/>
      <c r="R3" s="54"/>
    </row>
    <row r="4" spans="1:18" ht="15" thickTop="1" thickBo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ht="14.45" thickTop="1">
      <c r="A5" s="323" t="s">
        <v>1</v>
      </c>
      <c r="B5" s="317"/>
      <c r="C5" s="317"/>
      <c r="D5" s="317"/>
      <c r="E5" s="317"/>
      <c r="F5" s="317"/>
      <c r="G5" s="317"/>
      <c r="H5" s="317"/>
      <c r="I5" s="318"/>
      <c r="J5" s="54"/>
      <c r="K5" s="54"/>
      <c r="L5" s="54"/>
      <c r="M5" s="54"/>
      <c r="N5" s="54"/>
      <c r="O5" s="54"/>
      <c r="P5" s="54"/>
      <c r="Q5" s="54"/>
      <c r="R5" s="54"/>
    </row>
    <row r="6" spans="1:18">
      <c r="A6" s="62" t="s">
        <v>287</v>
      </c>
      <c r="B6" s="60"/>
      <c r="C6" s="54"/>
      <c r="D6" s="54"/>
      <c r="E6" s="63" t="s">
        <v>222</v>
      </c>
      <c r="F6" s="54"/>
      <c r="G6" s="54"/>
      <c r="H6" s="54"/>
      <c r="I6" s="64"/>
      <c r="J6" s="54"/>
      <c r="K6" s="54"/>
      <c r="L6" s="54"/>
      <c r="M6" s="54"/>
      <c r="N6" s="54"/>
      <c r="O6" s="54"/>
      <c r="P6" s="54"/>
      <c r="Q6" s="54"/>
      <c r="R6" s="54"/>
    </row>
    <row r="7" spans="1:18">
      <c r="A7" s="326" t="s">
        <v>288</v>
      </c>
      <c r="B7" s="327"/>
      <c r="C7" s="54"/>
      <c r="D7" s="54"/>
      <c r="E7" s="67" t="str">
        <f>IF(E6="เขล็ง","ไม้เนื้อแข็งมาก",IF(OR(E6="กันเกรา",E6="ชัน",E6="แดง",E6="เต็ง",E6="ประดู่",E6="มะค่าโมง",E6="รัง",E6="หลุมพอ",E6="เคี่ยมคะนอง"),"ไม้เนื้อแข็ง",IF(OR(E6="กว้าว",E6="ตะเคียนทอง",E6="ตะเคียนหนู",E6="ตะแบก",E6="นนทรี",E6="พลวง",E6="มะค่าแต้",),"ไม้เนื้อแข็งปานกลาง",IF(OR(E6="กระเจา",E6="กะบาก",E6="พะยอม",E6="สัก",E6="อินทนิล",),"ไม้เนื้ออ่อน","ไม้เนื้ออ่อนมาก"))))</f>
        <v>ไม้เนื้อแข็งมาก</v>
      </c>
      <c r="F7" s="66"/>
      <c r="G7" s="54"/>
      <c r="H7" s="54"/>
      <c r="I7" s="64"/>
      <c r="J7" s="54"/>
      <c r="K7" s="54"/>
      <c r="L7" s="54"/>
      <c r="M7" s="54"/>
      <c r="N7" s="54"/>
      <c r="O7" s="54"/>
      <c r="P7" s="54"/>
      <c r="Q7" s="54"/>
      <c r="R7" s="54"/>
    </row>
    <row r="8" spans="1:18" ht="15.75">
      <c r="A8" s="324" t="s">
        <v>289</v>
      </c>
      <c r="B8" s="325"/>
      <c r="C8" s="89"/>
      <c r="D8" s="54"/>
      <c r="E8" s="89">
        <f>VLOOKUP(E7,ตาราง!B4:G8,2,)*C60</f>
        <v>189000</v>
      </c>
      <c r="F8" s="71" t="s">
        <v>9</v>
      </c>
      <c r="G8" s="54"/>
      <c r="H8" s="54"/>
      <c r="I8" s="64"/>
      <c r="J8" s="54"/>
      <c r="K8" s="54"/>
      <c r="L8" s="54"/>
      <c r="M8" s="54"/>
      <c r="N8" s="54"/>
      <c r="O8" s="54"/>
      <c r="P8" s="54"/>
      <c r="Q8" s="54"/>
      <c r="R8" s="54"/>
    </row>
    <row r="9" spans="1:18" ht="15.75">
      <c r="A9" s="116" t="s">
        <v>290</v>
      </c>
      <c r="B9" s="117"/>
      <c r="C9" s="54"/>
      <c r="D9" s="54"/>
      <c r="E9" s="89">
        <f>VLOOKUP(E7,ตาราง!B4:G8,3,FALSE)</f>
        <v>150</v>
      </c>
      <c r="F9" s="71" t="s">
        <v>9</v>
      </c>
      <c r="G9" s="54"/>
      <c r="H9" s="54"/>
      <c r="I9" s="64"/>
      <c r="J9" s="54"/>
      <c r="K9" s="54"/>
      <c r="L9" s="54"/>
      <c r="M9" s="54"/>
      <c r="N9" s="54"/>
      <c r="O9" s="54"/>
      <c r="P9" s="54"/>
      <c r="Q9" s="54"/>
      <c r="R9" s="54"/>
    </row>
    <row r="10" spans="1:18" ht="15.75">
      <c r="A10" s="72" t="s">
        <v>344</v>
      </c>
      <c r="B10" s="79"/>
      <c r="C10" s="89"/>
      <c r="D10" s="54"/>
      <c r="E10" s="89">
        <f>VLOOKUP(E7,ตาราง!B4:G8,4,FALSE)*C61</f>
        <v>110</v>
      </c>
      <c r="F10" s="71" t="s">
        <v>9</v>
      </c>
      <c r="G10" s="54"/>
      <c r="H10" s="54"/>
      <c r="I10" s="64"/>
      <c r="J10" s="54"/>
      <c r="K10" s="54"/>
      <c r="L10" s="54"/>
      <c r="M10" s="54"/>
      <c r="N10" s="54"/>
      <c r="O10" s="54"/>
      <c r="P10" s="54"/>
      <c r="Q10" s="54"/>
      <c r="R10" s="54"/>
    </row>
    <row r="11" spans="1:18" ht="15.75">
      <c r="A11" s="78" t="s">
        <v>291</v>
      </c>
      <c r="B11" s="118"/>
      <c r="C11" s="54"/>
      <c r="D11" s="54"/>
      <c r="E11" s="89">
        <f>VLOOKUP(E7,ตาราง!B4:G8,6,FALSE)</f>
        <v>15</v>
      </c>
      <c r="F11" s="71" t="s">
        <v>9</v>
      </c>
      <c r="G11" s="54"/>
      <c r="H11" s="54"/>
      <c r="I11" s="64"/>
      <c r="J11" s="54"/>
      <c r="K11" s="54"/>
      <c r="L11" s="54"/>
      <c r="M11" s="54"/>
      <c r="N11" s="54"/>
      <c r="O11" s="54"/>
      <c r="P11" s="54"/>
      <c r="Q11" s="54"/>
      <c r="R11" s="54"/>
    </row>
    <row r="12" spans="1:18" ht="15" thickBot="1">
      <c r="A12" s="328" t="s">
        <v>292</v>
      </c>
      <c r="B12" s="329"/>
      <c r="C12" s="93"/>
      <c r="D12" s="73"/>
      <c r="E12" s="74" t="s">
        <v>19</v>
      </c>
      <c r="F12" s="73"/>
      <c r="G12" s="73"/>
      <c r="H12" s="73"/>
      <c r="I12" s="75"/>
      <c r="J12" s="54"/>
      <c r="K12" s="54"/>
      <c r="L12" s="54"/>
      <c r="M12" s="54"/>
      <c r="N12" s="54"/>
      <c r="O12" s="54"/>
      <c r="P12" s="54"/>
      <c r="Q12" s="54"/>
      <c r="R12" s="54"/>
    </row>
    <row r="13" spans="1:18" ht="15" thickTop="1" thickBot="1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ht="14.45" thickTop="1">
      <c r="A14" s="323" t="s">
        <v>0</v>
      </c>
      <c r="B14" s="317"/>
      <c r="C14" s="317"/>
      <c r="D14" s="317"/>
      <c r="E14" s="317"/>
      <c r="F14" s="317"/>
      <c r="G14" s="317"/>
      <c r="H14" s="317"/>
      <c r="I14" s="318"/>
      <c r="J14" s="54"/>
      <c r="K14" s="54"/>
      <c r="L14" s="54"/>
      <c r="M14" s="54"/>
      <c r="N14" s="54"/>
      <c r="O14" s="54"/>
      <c r="P14" s="54"/>
      <c r="Q14" s="54"/>
      <c r="R14" s="54"/>
    </row>
    <row r="15" spans="1:18">
      <c r="A15" s="334" t="s">
        <v>293</v>
      </c>
      <c r="B15" s="335"/>
      <c r="C15" s="54"/>
      <c r="D15" s="54"/>
      <c r="E15" s="174">
        <v>3</v>
      </c>
      <c r="F15" s="77" t="s">
        <v>3</v>
      </c>
      <c r="G15" s="54"/>
      <c r="H15" s="54"/>
      <c r="I15" s="64"/>
      <c r="J15" s="54"/>
      <c r="K15" s="54"/>
      <c r="L15" s="54"/>
      <c r="M15" s="54"/>
      <c r="N15" s="54"/>
      <c r="O15" s="54"/>
      <c r="P15" s="54"/>
      <c r="Q15" s="54"/>
      <c r="R15" s="54"/>
    </row>
    <row r="16" spans="1:18">
      <c r="A16" s="72" t="s">
        <v>107</v>
      </c>
      <c r="B16" s="54"/>
      <c r="C16" s="54"/>
      <c r="D16" s="54"/>
      <c r="E16" s="175">
        <v>3</v>
      </c>
      <c r="F16" s="54" t="s">
        <v>3</v>
      </c>
      <c r="G16" s="89" t="str">
        <f>IF(E16&gt;=(E15*3/4),"ผ่าน","ไม่ผ่าน")</f>
        <v>ผ่าน</v>
      </c>
      <c r="H16" s="54"/>
      <c r="I16" s="64"/>
      <c r="J16" s="54"/>
      <c r="K16" s="54"/>
      <c r="L16" s="54"/>
      <c r="M16" s="54"/>
      <c r="N16" s="54"/>
      <c r="O16" s="54"/>
      <c r="P16" s="54"/>
      <c r="Q16" s="54"/>
      <c r="R16" s="54"/>
    </row>
    <row r="17" spans="1:20">
      <c r="A17" s="72" t="s">
        <v>108</v>
      </c>
      <c r="B17" s="54"/>
      <c r="C17" s="54"/>
      <c r="D17" s="54"/>
      <c r="E17" s="279">
        <v>2000</v>
      </c>
      <c r="F17" s="54" t="s">
        <v>7</v>
      </c>
      <c r="G17" s="54"/>
      <c r="H17" s="54"/>
      <c r="I17" s="64"/>
      <c r="J17" s="54"/>
      <c r="K17" s="54"/>
      <c r="L17" s="54"/>
      <c r="M17" s="54"/>
      <c r="N17" s="54"/>
      <c r="O17" s="54"/>
      <c r="P17" s="54"/>
      <c r="Q17" s="54"/>
      <c r="R17" s="54"/>
    </row>
    <row r="18" spans="1:20">
      <c r="A18" s="72" t="s">
        <v>109</v>
      </c>
      <c r="B18" s="54"/>
      <c r="C18" s="54"/>
      <c r="D18" s="54"/>
      <c r="E18" s="174">
        <v>25</v>
      </c>
      <c r="F18" s="54" t="s">
        <v>93</v>
      </c>
      <c r="G18" s="54"/>
      <c r="H18" s="54"/>
      <c r="I18" s="64"/>
      <c r="J18" s="54"/>
      <c r="K18" s="54"/>
      <c r="L18" s="54"/>
      <c r="M18" s="54"/>
      <c r="N18" s="54"/>
      <c r="O18" s="54"/>
      <c r="P18" s="54"/>
      <c r="Q18" s="54"/>
      <c r="R18" s="54"/>
    </row>
    <row r="19" spans="1:20">
      <c r="A19" s="78" t="s">
        <v>294</v>
      </c>
      <c r="B19" s="79"/>
      <c r="C19" s="54"/>
      <c r="D19" s="54"/>
      <c r="E19" s="279">
        <v>6000</v>
      </c>
      <c r="F19" s="77" t="s">
        <v>52</v>
      </c>
      <c r="G19" s="54"/>
      <c r="H19" s="54"/>
      <c r="I19" s="64"/>
      <c r="J19" s="54"/>
      <c r="K19" s="54"/>
      <c r="L19" s="54"/>
      <c r="M19" s="54"/>
      <c r="N19" s="54"/>
      <c r="O19" s="54"/>
      <c r="P19" s="54"/>
      <c r="Q19" s="54"/>
      <c r="R19" s="54"/>
    </row>
    <row r="20" spans="1:20">
      <c r="A20" s="324" t="s">
        <v>295</v>
      </c>
      <c r="B20" s="325"/>
      <c r="C20" s="54"/>
      <c r="D20" s="54"/>
      <c r="E20" s="174">
        <v>0</v>
      </c>
      <c r="F20" s="77" t="s">
        <v>52</v>
      </c>
      <c r="G20" s="54"/>
      <c r="H20" s="54"/>
      <c r="I20" s="6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</row>
    <row r="21" spans="1:20">
      <c r="A21" s="350" t="s">
        <v>312</v>
      </c>
      <c r="B21" s="351"/>
      <c r="C21" s="54"/>
      <c r="D21" s="54"/>
      <c r="E21" s="203">
        <f>SUM(E19:E20)</f>
        <v>6000</v>
      </c>
      <c r="F21" s="77" t="s">
        <v>52</v>
      </c>
      <c r="G21" s="54"/>
      <c r="H21" s="54"/>
      <c r="I21" s="64"/>
      <c r="J21" s="54"/>
      <c r="K21" s="54"/>
      <c r="L21" s="54"/>
      <c r="M21" s="54"/>
      <c r="N21" s="54"/>
      <c r="O21" s="54"/>
      <c r="P21" s="54"/>
      <c r="Q21" s="54"/>
      <c r="R21" s="54"/>
      <c r="S21" s="54"/>
    </row>
    <row r="22" spans="1:20">
      <c r="A22" s="78" t="s">
        <v>313</v>
      </c>
      <c r="B22" s="54"/>
      <c r="C22" s="54"/>
      <c r="D22" s="54"/>
      <c r="E22" s="123">
        <f>E21+E17</f>
        <v>8000</v>
      </c>
      <c r="F22" s="77" t="s">
        <v>52</v>
      </c>
      <c r="G22" s="54"/>
      <c r="H22" s="54"/>
      <c r="I22" s="64"/>
      <c r="J22" s="54"/>
      <c r="K22" s="54"/>
      <c r="L22" s="54"/>
      <c r="M22" s="54"/>
      <c r="N22" s="54"/>
      <c r="O22" s="54"/>
      <c r="P22" s="54"/>
      <c r="Q22" s="54"/>
      <c r="R22" s="54"/>
    </row>
    <row r="23" spans="1:20" ht="14.45" thickBot="1">
      <c r="A23" s="97"/>
      <c r="B23" s="73"/>
      <c r="C23" s="73"/>
      <c r="D23" s="73"/>
      <c r="E23" s="73"/>
      <c r="F23" s="83"/>
      <c r="G23" s="73"/>
      <c r="H23" s="73"/>
      <c r="I23" s="75"/>
      <c r="J23" s="54"/>
      <c r="K23" s="54"/>
      <c r="L23" s="54"/>
      <c r="M23" s="54"/>
      <c r="N23" s="54"/>
      <c r="O23" s="54"/>
      <c r="P23" s="54"/>
      <c r="Q23" s="54"/>
      <c r="R23" s="54"/>
    </row>
    <row r="24" spans="1:20" ht="15" thickTop="1" thickBot="1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</row>
    <row r="25" spans="1:20" ht="14.45" thickTop="1">
      <c r="A25" s="323" t="s">
        <v>20</v>
      </c>
      <c r="B25" s="317"/>
      <c r="C25" s="317"/>
      <c r="D25" s="317"/>
      <c r="E25" s="317"/>
      <c r="F25" s="317"/>
      <c r="G25" s="317"/>
      <c r="H25" s="317"/>
      <c r="I25" s="318"/>
      <c r="J25" s="54"/>
      <c r="K25" s="54"/>
      <c r="L25" s="54"/>
      <c r="M25" s="54"/>
      <c r="N25" s="54"/>
      <c r="O25" s="54"/>
      <c r="P25" s="54"/>
      <c r="Q25" s="54"/>
      <c r="R25" s="54"/>
    </row>
    <row r="26" spans="1:20" ht="15.75">
      <c r="A26" s="334" t="s">
        <v>303</v>
      </c>
      <c r="B26" s="335"/>
      <c r="C26" s="54"/>
      <c r="D26" s="54"/>
      <c r="E26" s="176">
        <f>(E21/E9)+((6*E34*100)/(E9*J50))</f>
        <v>140</v>
      </c>
      <c r="F26" s="86" t="s">
        <v>22</v>
      </c>
      <c r="G26" s="94"/>
      <c r="H26" s="94"/>
      <c r="I26" s="96"/>
      <c r="J26" s="54"/>
      <c r="K26" s="54"/>
      <c r="L26" s="54"/>
      <c r="M26" s="54"/>
      <c r="N26" s="54"/>
      <c r="O26" s="54"/>
      <c r="P26" s="54"/>
      <c r="Q26" s="54"/>
      <c r="R26" s="54"/>
    </row>
    <row r="27" spans="1:20">
      <c r="A27" s="324" t="s">
        <v>305</v>
      </c>
      <c r="B27" s="325"/>
      <c r="C27" s="54"/>
      <c r="D27" s="54"/>
      <c r="E27" s="177">
        <v>6</v>
      </c>
      <c r="F27" s="77" t="s">
        <v>25</v>
      </c>
      <c r="G27" s="54"/>
      <c r="H27" s="54"/>
      <c r="I27" s="64"/>
      <c r="J27" s="54"/>
      <c r="K27" s="54"/>
      <c r="L27" s="54"/>
      <c r="M27" s="54"/>
      <c r="N27" s="54"/>
      <c r="O27" s="54"/>
      <c r="P27" s="54"/>
      <c r="Q27" s="54"/>
      <c r="R27" s="54"/>
    </row>
    <row r="28" spans="1:20">
      <c r="A28" s="72" t="s">
        <v>310</v>
      </c>
      <c r="B28" s="54"/>
      <c r="C28" s="54"/>
      <c r="D28" s="54"/>
      <c r="E28" s="176">
        <f>((E21/(E10*J50))+((6*E34*100)/(J50*J50*E9)))/2.5</f>
        <v>4.1212121212121211</v>
      </c>
      <c r="F28" s="77" t="s">
        <v>25</v>
      </c>
      <c r="G28" s="54"/>
      <c r="H28" s="54"/>
      <c r="I28" s="64"/>
      <c r="J28" s="54"/>
      <c r="K28" s="54"/>
      <c r="L28" s="54"/>
      <c r="M28" s="54"/>
      <c r="N28" s="54"/>
      <c r="O28" s="54"/>
      <c r="P28" s="54"/>
      <c r="Q28" s="54"/>
      <c r="R28" s="54"/>
    </row>
    <row r="29" spans="1:20">
      <c r="A29" s="324" t="s">
        <v>304</v>
      </c>
      <c r="B29" s="325"/>
      <c r="C29" s="54"/>
      <c r="D29" s="54"/>
      <c r="E29" s="178">
        <v>6</v>
      </c>
      <c r="F29" s="77" t="s">
        <v>25</v>
      </c>
      <c r="G29" s="54"/>
      <c r="H29" s="54"/>
      <c r="I29" s="64"/>
      <c r="J29" s="54"/>
      <c r="K29" s="54"/>
      <c r="L29" s="54"/>
      <c r="M29" s="54"/>
      <c r="N29" s="54"/>
      <c r="O29" s="54"/>
      <c r="P29" s="54"/>
      <c r="Q29" s="54"/>
      <c r="R29" s="54"/>
      <c r="T29" s="54"/>
    </row>
    <row r="30" spans="1:20" ht="15.75">
      <c r="A30" s="324" t="s">
        <v>306</v>
      </c>
      <c r="B30" s="325"/>
      <c r="C30" s="54"/>
      <c r="D30" s="54"/>
      <c r="E30" s="176">
        <f>(E29*E27)*2.5^2</f>
        <v>225</v>
      </c>
      <c r="F30" s="88" t="s">
        <v>22</v>
      </c>
      <c r="G30" s="89" t="str">
        <f>IF(E30&gt;=E26,"ผ่าน","ไม่ผ่าน")</f>
        <v>ผ่าน</v>
      </c>
      <c r="H30" s="54"/>
      <c r="I30" s="64"/>
      <c r="J30" s="54"/>
      <c r="K30" s="54"/>
      <c r="L30" s="54"/>
      <c r="M30" s="54"/>
      <c r="N30" s="54"/>
      <c r="O30" s="54"/>
      <c r="P30" s="54"/>
      <c r="Q30" s="54"/>
      <c r="R30" s="54"/>
    </row>
    <row r="31" spans="1:20">
      <c r="A31" s="324" t="s">
        <v>307</v>
      </c>
      <c r="B31" s="325"/>
      <c r="C31" s="54"/>
      <c r="D31" s="54"/>
      <c r="E31" s="176">
        <f>SQRT(E8/E10)*0.671</f>
        <v>27.813592001034316</v>
      </c>
      <c r="F31" s="54"/>
      <c r="G31" s="54"/>
      <c r="H31" s="54"/>
      <c r="I31" s="64"/>
      <c r="J31" s="54"/>
      <c r="K31" s="54"/>
      <c r="L31" s="54"/>
      <c r="M31" s="54"/>
      <c r="N31" s="54"/>
      <c r="O31" s="54"/>
      <c r="P31" s="54"/>
      <c r="Q31" s="54"/>
      <c r="R31" s="54"/>
    </row>
    <row r="32" spans="1:20">
      <c r="A32" s="352" t="s">
        <v>335</v>
      </c>
      <c r="B32" s="353"/>
      <c r="C32" s="54"/>
      <c r="D32" s="54"/>
      <c r="E32" s="105">
        <f>E15*100/(MIN(E27,E29)*2.5)</f>
        <v>20</v>
      </c>
      <c r="F32" s="54"/>
      <c r="G32" s="157" t="str">
        <f>IF(E32&lt;=50,"ผ่าน","ไม่ผ่าน")</f>
        <v>ผ่าน</v>
      </c>
      <c r="H32" s="54"/>
      <c r="I32" s="64"/>
      <c r="J32" s="54"/>
      <c r="K32" s="54"/>
      <c r="L32" s="54"/>
      <c r="M32" s="54"/>
      <c r="N32" s="54"/>
      <c r="O32" s="54"/>
      <c r="P32" s="54"/>
      <c r="Q32" s="54"/>
      <c r="R32" s="54"/>
    </row>
    <row r="33" spans="1:18">
      <c r="A33" s="72" t="s">
        <v>110</v>
      </c>
      <c r="B33" s="54"/>
      <c r="C33" s="54"/>
      <c r="D33" s="54"/>
      <c r="E33" s="176">
        <f>3*E18*0.01*E16*E17/(E15^2)</f>
        <v>500</v>
      </c>
      <c r="F33" s="54" t="s">
        <v>7</v>
      </c>
      <c r="G33" s="54"/>
      <c r="H33" s="54"/>
      <c r="I33" s="64"/>
      <c r="J33" s="54"/>
      <c r="K33" s="54"/>
      <c r="L33" s="54"/>
      <c r="M33" s="54"/>
      <c r="N33" s="54"/>
      <c r="O33" s="54"/>
      <c r="P33" s="54"/>
      <c r="Q33" s="54"/>
      <c r="R33" s="54"/>
    </row>
    <row r="34" spans="1:18">
      <c r="A34" s="72" t="s">
        <v>311</v>
      </c>
      <c r="B34" s="54"/>
      <c r="C34" s="54"/>
      <c r="D34" s="54"/>
      <c r="E34" s="176">
        <f>E33*E15/4</f>
        <v>375</v>
      </c>
      <c r="F34" s="54" t="s">
        <v>111</v>
      </c>
      <c r="G34" s="54"/>
      <c r="H34" s="54"/>
      <c r="I34" s="64"/>
      <c r="J34" s="54"/>
      <c r="K34" s="54"/>
      <c r="L34" s="54"/>
      <c r="M34" s="54"/>
      <c r="N34" s="54"/>
      <c r="O34" s="54"/>
      <c r="P34" s="54"/>
      <c r="Q34" s="54"/>
      <c r="R34" s="54"/>
    </row>
    <row r="35" spans="1:18" ht="15.75">
      <c r="A35" s="350" t="s">
        <v>33</v>
      </c>
      <c r="B35" s="351"/>
      <c r="C35" s="351"/>
      <c r="D35" s="54"/>
      <c r="E35" s="176">
        <f>IF(AND(E32&lt;=11),E10,IF(AND(E32&gt;11,E32&lt;E31),(E10*(1-1/3*(E32/E31)^4)),IF(AND(E32&gt;E31,E32&lt;50),(0.3*E8)/E32^2)))</f>
        <v>100.19690763958309</v>
      </c>
      <c r="F35" s="54" t="s">
        <v>355</v>
      </c>
      <c r="G35" s="54"/>
      <c r="H35" s="54"/>
      <c r="I35" s="64"/>
      <c r="J35" s="54"/>
      <c r="K35" s="54"/>
      <c r="L35" s="54"/>
      <c r="M35" s="54"/>
      <c r="N35" s="54"/>
      <c r="O35" s="54"/>
      <c r="P35" s="54"/>
      <c r="Q35" s="54"/>
      <c r="R35" s="54"/>
    </row>
    <row r="36" spans="1:18">
      <c r="A36" s="158" t="s">
        <v>353</v>
      </c>
      <c r="B36" s="54"/>
      <c r="C36" s="54"/>
      <c r="D36" s="54"/>
      <c r="E36" s="105">
        <f>E22/E30</f>
        <v>35.555555555555557</v>
      </c>
      <c r="F36" s="104" t="s">
        <v>7</v>
      </c>
      <c r="G36" s="179" t="str">
        <f>IF(E38&gt;=E36,"ผ่าน","ไม่ผ่าน")</f>
        <v>ผ่าน</v>
      </c>
      <c r="H36" s="54"/>
      <c r="I36" s="64"/>
      <c r="J36" s="54"/>
      <c r="K36" s="54"/>
      <c r="L36" s="54"/>
      <c r="M36" s="54"/>
      <c r="N36" s="54"/>
      <c r="O36" s="54"/>
      <c r="P36" s="54"/>
      <c r="Q36" s="54"/>
      <c r="R36" s="54"/>
    </row>
    <row r="37" spans="1:18">
      <c r="A37" s="158" t="s">
        <v>354</v>
      </c>
      <c r="B37" s="54"/>
      <c r="C37" s="54"/>
      <c r="D37" s="54"/>
      <c r="E37" s="105">
        <f>E34*100/I77</f>
        <v>66.666666666666671</v>
      </c>
      <c r="F37" s="104" t="s">
        <v>7</v>
      </c>
      <c r="G37" s="179" t="str">
        <f>IF(C67&gt;=E37,"ผ่าน","ไม่ผ่าน")</f>
        <v>ผ่าน</v>
      </c>
      <c r="H37" s="54"/>
      <c r="I37" s="64"/>
      <c r="J37" s="54"/>
      <c r="K37" s="54"/>
      <c r="L37" s="54"/>
      <c r="M37" s="54"/>
      <c r="N37" s="54"/>
      <c r="O37" s="54"/>
      <c r="P37" s="54"/>
      <c r="Q37" s="54"/>
      <c r="R37" s="54"/>
    </row>
    <row r="38" spans="1:18" ht="15.75">
      <c r="A38" s="158" t="s">
        <v>290</v>
      </c>
      <c r="B38" s="54"/>
      <c r="C38" s="54"/>
      <c r="D38" s="54"/>
      <c r="E38" s="105">
        <f>IF(AND(C66&lt;=10),E9,IF(AND(F82&gt;10,F82&lt;=C68),(E9*(1-1/3*(C66/C68)^4)),IF(AND(C66&gt;C68,C66&lt;=50),(0.4*E8)/C66^2)))</f>
        <v>150</v>
      </c>
      <c r="F38" s="54" t="s">
        <v>355</v>
      </c>
      <c r="G38" s="54"/>
      <c r="H38" s="54"/>
      <c r="I38" s="64"/>
      <c r="J38" s="54"/>
      <c r="K38" s="54"/>
      <c r="L38" s="54"/>
      <c r="M38" s="54"/>
      <c r="N38" s="54"/>
      <c r="O38" s="54"/>
      <c r="P38" s="54"/>
      <c r="Q38" s="54"/>
      <c r="R38" s="54"/>
    </row>
    <row r="39" spans="1:18" ht="15" thickBot="1">
      <c r="A39" s="180" t="s">
        <v>352</v>
      </c>
      <c r="B39" s="83"/>
      <c r="C39" s="83"/>
      <c r="D39" s="73"/>
      <c r="E39" s="278">
        <f>(E36/E35)+(O51*E37/E38)</f>
        <v>0.93738108722115832</v>
      </c>
      <c r="F39" s="181"/>
      <c r="G39" s="182" t="str">
        <f>IF(E39&lt;=1,"ผ่าน","ไม่ผ่าน")</f>
        <v>ผ่าน</v>
      </c>
      <c r="H39" s="73"/>
      <c r="I39" s="75"/>
      <c r="J39" s="54"/>
      <c r="K39" s="54"/>
      <c r="L39" s="54"/>
      <c r="M39" s="54"/>
      <c r="N39" s="54"/>
      <c r="O39" s="54"/>
      <c r="P39" s="54"/>
      <c r="Q39" s="54"/>
      <c r="R39" s="54"/>
    </row>
    <row r="40" spans="1:18" ht="15" thickTop="1" thickBot="1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ht="14.45" thickTop="1">
      <c r="A41" s="323" t="s">
        <v>32</v>
      </c>
      <c r="B41" s="317"/>
      <c r="C41" s="317"/>
      <c r="D41" s="317"/>
      <c r="E41" s="317"/>
      <c r="F41" s="317"/>
      <c r="G41" s="317"/>
      <c r="H41" s="317"/>
      <c r="I41" s="318"/>
      <c r="J41" s="54"/>
      <c r="K41" s="54"/>
      <c r="L41" s="54"/>
      <c r="M41" s="54"/>
      <c r="N41" s="54"/>
      <c r="O41" s="54"/>
      <c r="P41" s="54"/>
      <c r="Q41" s="54"/>
      <c r="R41" s="54"/>
    </row>
    <row r="42" spans="1:18">
      <c r="A42" s="183" t="s">
        <v>280</v>
      </c>
      <c r="B42" s="65"/>
      <c r="C42" s="54"/>
      <c r="D42" s="54"/>
      <c r="E42" s="89" t="str">
        <f>E6</f>
        <v>เขล็ง</v>
      </c>
      <c r="F42" s="54"/>
      <c r="G42" s="54"/>
      <c r="H42" s="54"/>
      <c r="I42" s="64"/>
      <c r="J42" s="54"/>
      <c r="K42" s="54"/>
      <c r="L42" s="54"/>
      <c r="M42" s="54"/>
      <c r="N42" s="54"/>
      <c r="O42" s="54"/>
      <c r="P42" s="54"/>
      <c r="Q42" s="54"/>
      <c r="R42" s="54"/>
    </row>
    <row r="43" spans="1:18">
      <c r="A43" s="72" t="s">
        <v>47</v>
      </c>
      <c r="B43" s="54"/>
      <c r="C43" s="54"/>
      <c r="D43" s="54"/>
      <c r="E43" s="184" t="str">
        <f>_xlfn.CONCAT(E29,ตาราง!H183,E27)</f>
        <v>6x6</v>
      </c>
      <c r="F43" s="54" t="s">
        <v>275</v>
      </c>
      <c r="G43" s="54"/>
      <c r="H43" s="54"/>
      <c r="I43" s="64"/>
      <c r="J43" s="54"/>
      <c r="K43" s="54"/>
      <c r="L43" s="54"/>
      <c r="M43" s="54"/>
      <c r="N43" s="54"/>
      <c r="O43" s="54"/>
      <c r="P43" s="54"/>
      <c r="Q43" s="54"/>
      <c r="R43" s="54"/>
    </row>
    <row r="44" spans="1:18">
      <c r="A44" s="350" t="s">
        <v>49</v>
      </c>
      <c r="B44" s="351"/>
      <c r="C44" s="54"/>
      <c r="D44" s="54"/>
      <c r="E44" s="85">
        <f>E15</f>
        <v>3</v>
      </c>
      <c r="F44" s="54" t="s">
        <v>3</v>
      </c>
      <c r="G44" s="54"/>
      <c r="H44" s="54"/>
      <c r="I44" s="64"/>
      <c r="J44" s="54"/>
      <c r="K44" s="54"/>
      <c r="L44" s="54"/>
      <c r="M44" s="54"/>
      <c r="N44" s="54"/>
      <c r="O44" s="54"/>
      <c r="P44" s="54"/>
      <c r="Q44" s="54"/>
      <c r="R44" s="54"/>
    </row>
    <row r="45" spans="1:18">
      <c r="A45" s="72" t="s">
        <v>107</v>
      </c>
      <c r="B45" s="54"/>
      <c r="C45" s="54"/>
      <c r="D45" s="54"/>
      <c r="E45" s="176">
        <f>E16</f>
        <v>3</v>
      </c>
      <c r="F45" s="54" t="s">
        <v>3</v>
      </c>
      <c r="G45" s="54"/>
      <c r="H45" s="54"/>
      <c r="I45" s="64"/>
      <c r="J45" s="54"/>
      <c r="K45" s="54"/>
      <c r="L45" s="54"/>
      <c r="M45" s="54"/>
      <c r="N45" s="54"/>
      <c r="O45" s="54"/>
      <c r="P45" s="54"/>
      <c r="Q45" s="54"/>
      <c r="R45" s="54"/>
    </row>
    <row r="46" spans="1:18" ht="15" thickBot="1">
      <c r="A46" s="97"/>
      <c r="B46" s="73"/>
      <c r="C46" s="73"/>
      <c r="D46" s="73"/>
      <c r="E46" s="73"/>
      <c r="F46" s="73"/>
      <c r="G46" s="73"/>
      <c r="H46" s="73"/>
      <c r="I46" s="75"/>
      <c r="J46" s="54"/>
      <c r="K46" s="54"/>
      <c r="L46" s="54"/>
      <c r="M46" s="54"/>
      <c r="N46" s="54"/>
      <c r="O46" s="54"/>
      <c r="P46" s="54"/>
      <c r="Q46" s="54"/>
      <c r="R46" s="54"/>
    </row>
    <row r="47" spans="1:18" ht="15" thickTop="1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>
      <c r="A50" s="103"/>
      <c r="B50" s="100"/>
      <c r="C50" s="100"/>
      <c r="D50" s="100"/>
      <c r="E50" s="100"/>
      <c r="F50" s="100"/>
      <c r="G50" s="100"/>
      <c r="H50" s="100"/>
      <c r="I50" s="100"/>
      <c r="J50" s="53">
        <f>E27*2.5</f>
        <v>15</v>
      </c>
      <c r="K50" s="53"/>
      <c r="L50" s="53"/>
      <c r="M50" s="53" t="s">
        <v>148</v>
      </c>
      <c r="N50" s="53">
        <f>IF(F82&lt;=F64,0,IF(F82&gt;=F64,1,))</f>
        <v>1</v>
      </c>
      <c r="O50" s="53"/>
      <c r="P50" s="53"/>
      <c r="Q50" s="53"/>
      <c r="R50" s="53"/>
    </row>
    <row r="51" spans="1:18">
      <c r="A51" s="355"/>
      <c r="B51" s="100"/>
      <c r="C51" s="349" t="s">
        <v>35</v>
      </c>
      <c r="D51" s="349"/>
      <c r="E51" s="349"/>
      <c r="F51" s="354">
        <f>E35*E30</f>
        <v>22544.304218906196</v>
      </c>
      <c r="G51" s="354"/>
      <c r="H51" s="100" t="s">
        <v>7</v>
      </c>
      <c r="I51" s="102" t="str">
        <f>IF(F51&gt;=E21,"ผ่าน","ไม่ผ่าน")</f>
        <v>ผ่าน</v>
      </c>
      <c r="J51" s="53"/>
      <c r="K51" s="53"/>
      <c r="L51" s="53" t="s">
        <v>149</v>
      </c>
      <c r="M51" s="53"/>
      <c r="N51" s="53"/>
      <c r="O51" s="53">
        <f>1/(1-(N50*E36/E38))</f>
        <v>1.3106796116504855</v>
      </c>
      <c r="P51" s="53"/>
      <c r="Q51" s="53"/>
      <c r="R51" s="53"/>
    </row>
    <row r="52" spans="1:18">
      <c r="A52" s="355"/>
      <c r="B52" s="100"/>
      <c r="C52" s="100"/>
      <c r="D52" s="100"/>
      <c r="E52" s="100"/>
      <c r="F52" s="100"/>
      <c r="G52" s="100"/>
      <c r="H52" s="100"/>
      <c r="I52" s="100"/>
      <c r="J52" s="53">
        <f>E29*2.5</f>
        <v>15</v>
      </c>
      <c r="K52" s="53"/>
      <c r="L52" s="53"/>
      <c r="M52" s="53"/>
      <c r="N52" s="53"/>
      <c r="O52" s="53"/>
      <c r="P52" s="53"/>
      <c r="Q52" s="53"/>
      <c r="R52" s="53"/>
    </row>
    <row r="53" spans="1:18">
      <c r="A53" s="355"/>
      <c r="B53" s="100"/>
      <c r="C53" s="100"/>
      <c r="D53" s="100"/>
      <c r="E53" s="100"/>
      <c r="F53" s="100"/>
      <c r="G53" s="100"/>
      <c r="H53" s="100"/>
      <c r="I53" s="100"/>
      <c r="J53" s="53"/>
      <c r="K53" s="53"/>
      <c r="L53" s="53"/>
      <c r="M53" s="53"/>
      <c r="N53" s="53"/>
      <c r="O53" s="53"/>
      <c r="P53" s="53"/>
      <c r="Q53" s="53"/>
      <c r="R53" s="53"/>
    </row>
    <row r="54" spans="1:18">
      <c r="A54" s="355"/>
      <c r="B54" s="100"/>
      <c r="C54" s="100"/>
      <c r="D54" s="100"/>
      <c r="E54" s="100"/>
      <c r="F54" s="100"/>
      <c r="G54" s="100"/>
      <c r="H54" s="100"/>
      <c r="I54" s="100"/>
      <c r="J54" s="53"/>
      <c r="K54" s="53"/>
      <c r="L54" s="53"/>
      <c r="M54" s="53"/>
      <c r="N54" s="53"/>
      <c r="O54" s="53"/>
      <c r="P54" s="53"/>
      <c r="Q54" s="53"/>
      <c r="R54" s="53"/>
    </row>
    <row r="55" spans="1:18">
      <c r="A55" s="355"/>
      <c r="B55" s="100"/>
      <c r="C55" s="100"/>
      <c r="D55" s="100"/>
      <c r="E55" s="100"/>
      <c r="F55" s="100"/>
      <c r="G55" s="100"/>
      <c r="H55" s="100"/>
      <c r="I55" s="100"/>
      <c r="J55" s="53"/>
      <c r="K55" s="53"/>
      <c r="L55" s="53"/>
      <c r="M55" s="53"/>
      <c r="N55" s="53"/>
      <c r="O55" s="53"/>
      <c r="P55" s="53"/>
      <c r="Q55" s="53"/>
      <c r="R55" s="53"/>
    </row>
    <row r="56" spans="1:18">
      <c r="A56" s="355"/>
      <c r="B56" s="100"/>
      <c r="C56" s="100"/>
      <c r="D56" s="100"/>
      <c r="E56" s="100"/>
      <c r="F56" s="100"/>
      <c r="G56" s="100"/>
      <c r="H56" s="100"/>
      <c r="I56" s="100"/>
      <c r="J56" s="53"/>
      <c r="K56" s="53"/>
      <c r="L56" s="53"/>
      <c r="M56" s="53"/>
      <c r="N56" s="53"/>
      <c r="O56" s="53"/>
      <c r="P56" s="53"/>
      <c r="Q56" s="53"/>
      <c r="R56" s="53"/>
    </row>
    <row r="57" spans="1:18">
      <c r="A57" s="355"/>
      <c r="B57" s="100"/>
      <c r="C57" s="100" t="s">
        <v>77</v>
      </c>
      <c r="D57" s="100" t="s">
        <v>78</v>
      </c>
      <c r="E57" s="100" t="s">
        <v>79</v>
      </c>
      <c r="F57" s="100" t="s">
        <v>80</v>
      </c>
      <c r="G57" s="100"/>
      <c r="H57" s="100"/>
      <c r="I57" s="100"/>
      <c r="J57" s="53"/>
      <c r="K57" s="53"/>
      <c r="L57" s="53"/>
      <c r="M57" s="53"/>
      <c r="N57" s="53"/>
      <c r="O57" s="53"/>
      <c r="P57" s="53"/>
      <c r="Q57" s="53"/>
      <c r="R57" s="53"/>
    </row>
    <row r="58" spans="1:18">
      <c r="A58" s="355"/>
      <c r="B58" s="100" t="s">
        <v>81</v>
      </c>
      <c r="C58" s="100">
        <v>0.91</v>
      </c>
      <c r="D58" s="100">
        <v>0.9</v>
      </c>
      <c r="E58" s="100">
        <v>1</v>
      </c>
      <c r="F58" s="100">
        <v>1</v>
      </c>
      <c r="G58" s="100">
        <v>0.33</v>
      </c>
      <c r="H58" s="100"/>
      <c r="I58" s="100"/>
      <c r="J58" s="53"/>
      <c r="K58" s="53"/>
      <c r="L58" s="53"/>
      <c r="M58" s="53"/>
      <c r="N58" s="53"/>
      <c r="O58" s="53"/>
      <c r="P58" s="53"/>
      <c r="Q58" s="53"/>
      <c r="R58" s="53"/>
    </row>
    <row r="59" spans="1:18">
      <c r="A59" s="355"/>
      <c r="B59" s="100" t="s">
        <v>19</v>
      </c>
      <c r="C59" s="100">
        <v>1</v>
      </c>
      <c r="D59" s="100">
        <v>1</v>
      </c>
      <c r="E59" s="100">
        <v>1</v>
      </c>
      <c r="F59" s="100">
        <v>1</v>
      </c>
      <c r="G59" s="100">
        <v>1</v>
      </c>
      <c r="H59" s="100"/>
      <c r="I59" s="100"/>
      <c r="J59" s="53"/>
      <c r="K59" s="53"/>
      <c r="L59" s="53"/>
      <c r="M59" s="53"/>
      <c r="N59" s="53"/>
      <c r="O59" s="53"/>
      <c r="P59" s="53"/>
      <c r="Q59" s="53"/>
      <c r="R59" s="53"/>
    </row>
    <row r="60" spans="1:18">
      <c r="A60" s="355"/>
      <c r="B60" s="100" t="s">
        <v>82</v>
      </c>
      <c r="C60" s="100">
        <f>VLOOKUP(E12,B58:D59,2,)</f>
        <v>1</v>
      </c>
      <c r="D60" s="100"/>
      <c r="E60" s="100"/>
      <c r="F60" s="100"/>
      <c r="G60" s="100"/>
      <c r="H60" s="100"/>
      <c r="I60" s="100"/>
      <c r="J60" s="53"/>
      <c r="K60" s="53"/>
      <c r="L60" s="53"/>
      <c r="M60" s="53"/>
      <c r="N60" s="53"/>
      <c r="O60" s="53"/>
      <c r="P60" s="53"/>
      <c r="Q60" s="53"/>
      <c r="R60" s="53"/>
    </row>
    <row r="61" spans="1:18">
      <c r="A61" s="355"/>
      <c r="B61" s="100" t="s">
        <v>83</v>
      </c>
      <c r="C61" s="100">
        <f>VLOOKUP(E12,B58:D59,3,FALSE)</f>
        <v>1</v>
      </c>
      <c r="D61" s="100"/>
      <c r="E61" s="100"/>
      <c r="F61" s="100"/>
      <c r="G61" s="100"/>
      <c r="H61" s="100"/>
      <c r="I61" s="100"/>
      <c r="J61" s="53"/>
      <c r="K61" s="53"/>
      <c r="L61" s="53"/>
      <c r="M61" s="53"/>
      <c r="N61" s="53"/>
      <c r="O61" s="53"/>
      <c r="P61" s="53"/>
      <c r="Q61" s="53"/>
      <c r="R61" s="53"/>
    </row>
    <row r="62" spans="1:18">
      <c r="A62" s="355"/>
      <c r="B62" s="100"/>
      <c r="C62" s="100"/>
      <c r="D62" s="100"/>
      <c r="E62" s="100"/>
      <c r="F62" s="100"/>
      <c r="G62" s="100"/>
      <c r="H62" s="100"/>
      <c r="I62" s="100"/>
      <c r="J62" s="53"/>
      <c r="K62" s="53"/>
      <c r="L62" s="53"/>
      <c r="M62" s="53"/>
      <c r="N62" s="53"/>
      <c r="O62" s="53"/>
      <c r="P62" s="53"/>
      <c r="Q62" s="53"/>
      <c r="R62" s="53"/>
    </row>
    <row r="63" spans="1:18">
      <c r="A63" s="355"/>
      <c r="B63" s="100"/>
      <c r="C63" s="100"/>
      <c r="D63" s="100"/>
      <c r="E63" s="100"/>
      <c r="F63" s="100"/>
      <c r="G63" s="100"/>
      <c r="H63" s="100"/>
      <c r="I63" s="100"/>
      <c r="J63" s="53"/>
      <c r="K63" s="53"/>
      <c r="L63" s="53"/>
      <c r="M63" s="53"/>
      <c r="N63" s="53"/>
      <c r="O63" s="53"/>
      <c r="P63" s="53"/>
      <c r="Q63" s="53"/>
      <c r="R63" s="53"/>
    </row>
    <row r="64" spans="1:18">
      <c r="A64" s="355"/>
      <c r="B64" s="100"/>
      <c r="C64" s="100"/>
      <c r="D64" s="100"/>
      <c r="E64" s="100"/>
      <c r="F64" s="100">
        <f>SQRT(0.3*E8/E10)</f>
        <v>22.703624059928085</v>
      </c>
      <c r="G64" s="100"/>
      <c r="H64" s="100"/>
      <c r="I64" s="100"/>
      <c r="J64" s="53"/>
      <c r="K64" s="53"/>
      <c r="L64" s="53"/>
      <c r="M64" s="53"/>
      <c r="N64" s="53"/>
      <c r="O64" s="53"/>
      <c r="P64" s="53"/>
      <c r="Q64" s="53"/>
      <c r="R64" s="53"/>
    </row>
    <row r="65" spans="1:18">
      <c r="A65" s="355"/>
      <c r="B65" s="100"/>
      <c r="C65" s="100"/>
      <c r="D65" s="100"/>
      <c r="E65" s="100"/>
      <c r="F65" s="100"/>
      <c r="G65" s="100"/>
      <c r="H65" s="100"/>
      <c r="I65" s="100"/>
      <c r="J65" s="53"/>
      <c r="K65" s="53"/>
      <c r="L65" s="53"/>
      <c r="M65" s="53"/>
      <c r="N65" s="53"/>
      <c r="O65" s="53"/>
      <c r="P65" s="53"/>
      <c r="Q65" s="53"/>
      <c r="R65" s="53"/>
    </row>
    <row r="66" spans="1:18">
      <c r="A66" s="355"/>
      <c r="B66" s="100" t="s">
        <v>144</v>
      </c>
      <c r="C66" s="100">
        <f>SQRT((1.92*E15*100*J50)/J52^2)</f>
        <v>6.1967733539318672</v>
      </c>
      <c r="D66" s="100"/>
      <c r="E66" s="100"/>
      <c r="F66" s="100"/>
      <c r="G66" s="100"/>
      <c r="H66" s="100"/>
      <c r="I66" s="100"/>
      <c r="J66" s="53"/>
      <c r="K66" s="53"/>
      <c r="L66" s="53"/>
      <c r="M66" s="53"/>
      <c r="N66" s="53"/>
      <c r="O66" s="53"/>
      <c r="P66" s="53"/>
      <c r="Q66" s="53"/>
      <c r="R66" s="53"/>
    </row>
    <row r="67" spans="1:18">
      <c r="A67" s="355"/>
      <c r="B67" s="100" t="s">
        <v>145</v>
      </c>
      <c r="C67" s="100">
        <f>IF(AND(C66&gt;0,C66&lt;=10),E9)</f>
        <v>150</v>
      </c>
      <c r="D67" s="100"/>
      <c r="E67" s="100"/>
      <c r="F67" s="100"/>
      <c r="G67" s="100"/>
      <c r="H67" s="100"/>
      <c r="I67" s="100"/>
      <c r="J67" s="53"/>
      <c r="K67" s="53"/>
      <c r="L67" s="53"/>
      <c r="M67" s="53"/>
      <c r="N67" s="53"/>
      <c r="O67" s="53"/>
      <c r="P67" s="53"/>
      <c r="Q67" s="53"/>
      <c r="R67" s="53"/>
    </row>
    <row r="68" spans="1:18">
      <c r="A68" s="355"/>
      <c r="B68" s="100" t="s">
        <v>146</v>
      </c>
      <c r="C68" s="100">
        <f>SQRT(0.6*E8/E9)</f>
        <v>27.495454169735041</v>
      </c>
      <c r="D68" s="100"/>
      <c r="E68" s="100"/>
      <c r="F68" s="100"/>
      <c r="G68" s="100"/>
      <c r="H68" s="100"/>
      <c r="I68" s="100"/>
      <c r="J68" s="53"/>
      <c r="K68" s="53"/>
      <c r="L68" s="53"/>
      <c r="M68" s="53"/>
      <c r="N68" s="53"/>
      <c r="O68" s="53"/>
      <c r="P68" s="53"/>
      <c r="Q68" s="53"/>
      <c r="R68" s="53"/>
    </row>
    <row r="69" spans="1:18">
      <c r="A69" s="355"/>
      <c r="B69" s="100"/>
      <c r="C69" s="100"/>
      <c r="D69" s="100"/>
      <c r="E69" s="100"/>
      <c r="F69" s="100"/>
      <c r="G69" s="100"/>
      <c r="H69" s="100"/>
      <c r="I69" s="100"/>
      <c r="J69" s="53"/>
      <c r="K69" s="53"/>
      <c r="L69" s="53"/>
      <c r="M69" s="53"/>
      <c r="N69" s="53"/>
      <c r="O69" s="53"/>
      <c r="P69" s="53"/>
      <c r="Q69" s="53"/>
      <c r="R69" s="53"/>
    </row>
    <row r="70" spans="1:18">
      <c r="A70" s="355"/>
      <c r="B70" s="100"/>
      <c r="C70" s="100"/>
      <c r="D70" s="100"/>
      <c r="E70" s="100"/>
      <c r="F70" s="100"/>
      <c r="G70" s="100"/>
      <c r="H70" s="100"/>
      <c r="I70" s="100"/>
      <c r="J70" s="53"/>
      <c r="K70" s="53"/>
      <c r="L70" s="53"/>
      <c r="M70" s="53"/>
      <c r="N70" s="53"/>
      <c r="O70" s="53"/>
      <c r="P70" s="53"/>
      <c r="Q70" s="53"/>
      <c r="R70" s="53"/>
    </row>
    <row r="71" spans="1:18">
      <c r="A71" s="355"/>
      <c r="B71" s="100"/>
      <c r="C71" s="100"/>
      <c r="D71" s="100"/>
      <c r="E71" s="100"/>
      <c r="F71" s="100"/>
      <c r="G71" s="100"/>
      <c r="H71" s="100"/>
      <c r="I71" s="100"/>
      <c r="J71" s="53"/>
      <c r="K71" s="53"/>
      <c r="L71" s="53"/>
      <c r="M71" s="53"/>
      <c r="N71" s="53"/>
      <c r="O71" s="53"/>
      <c r="P71" s="53"/>
      <c r="Q71" s="53"/>
      <c r="R71" s="53"/>
    </row>
    <row r="72" spans="1:18">
      <c r="A72" s="355"/>
      <c r="B72" s="100"/>
      <c r="C72" s="100"/>
      <c r="D72" s="100"/>
      <c r="E72" s="100"/>
      <c r="F72" s="100"/>
      <c r="G72" s="100"/>
      <c r="H72" s="100"/>
      <c r="I72" s="100"/>
      <c r="J72" s="53"/>
      <c r="K72" s="53"/>
      <c r="L72" s="53"/>
      <c r="M72" s="53"/>
      <c r="N72" s="53"/>
      <c r="O72" s="53"/>
      <c r="P72" s="53"/>
      <c r="Q72" s="53"/>
      <c r="R72" s="53"/>
    </row>
    <row r="73" spans="1:18">
      <c r="A73" s="355"/>
      <c r="B73" s="100"/>
      <c r="C73" s="100"/>
      <c r="D73" s="100"/>
      <c r="E73" s="100"/>
      <c r="F73" s="100"/>
      <c r="G73" s="100"/>
      <c r="H73" s="100"/>
      <c r="I73" s="100"/>
      <c r="J73" s="53"/>
      <c r="K73" s="53"/>
      <c r="L73" s="53"/>
      <c r="M73" s="53"/>
      <c r="N73" s="53"/>
      <c r="O73" s="53"/>
      <c r="P73" s="53"/>
      <c r="Q73" s="53"/>
      <c r="R73" s="53"/>
    </row>
    <row r="74" spans="1:18">
      <c r="A74" s="355"/>
      <c r="B74" s="100"/>
      <c r="C74" s="100"/>
      <c r="D74" s="100"/>
      <c r="E74" s="100"/>
      <c r="F74" s="100"/>
      <c r="G74" s="100"/>
      <c r="H74" s="100"/>
      <c r="I74" s="100"/>
      <c r="J74" s="53"/>
      <c r="K74" s="53"/>
      <c r="L74" s="53"/>
      <c r="M74" s="53"/>
      <c r="N74" s="53"/>
      <c r="O74" s="53"/>
      <c r="P74" s="53"/>
      <c r="Q74" s="53"/>
      <c r="R74" s="53"/>
    </row>
    <row r="75" spans="1:18">
      <c r="A75" s="355"/>
      <c r="B75" s="100"/>
      <c r="C75" s="100"/>
      <c r="D75" s="100"/>
      <c r="E75" s="100"/>
      <c r="F75" s="100"/>
      <c r="G75" s="100"/>
      <c r="H75" s="100"/>
      <c r="I75" s="100"/>
      <c r="J75" s="53"/>
      <c r="K75" s="53"/>
      <c r="L75" s="53"/>
      <c r="M75" s="53"/>
      <c r="N75" s="53"/>
      <c r="O75" s="53"/>
      <c r="P75" s="53"/>
      <c r="Q75" s="53"/>
      <c r="R75" s="53"/>
    </row>
    <row r="76" spans="1:18">
      <c r="A76" s="355"/>
      <c r="B76" s="100"/>
      <c r="C76" s="100"/>
      <c r="D76" s="100"/>
      <c r="E76" s="100"/>
      <c r="F76" s="100"/>
      <c r="G76" s="100"/>
      <c r="H76" s="100"/>
      <c r="I76" s="100"/>
      <c r="J76" s="53"/>
      <c r="K76" s="53"/>
      <c r="L76" s="53"/>
      <c r="M76" s="53"/>
      <c r="N76" s="53"/>
      <c r="O76" s="53"/>
      <c r="P76" s="53"/>
      <c r="Q76" s="53"/>
      <c r="R76" s="53"/>
    </row>
    <row r="77" spans="1:18">
      <c r="A77" s="355"/>
      <c r="B77" s="100"/>
      <c r="C77" s="100"/>
      <c r="D77" s="100" t="s">
        <v>97</v>
      </c>
      <c r="E77" s="100">
        <f>J50*((J52)^3)/12</f>
        <v>4218.75</v>
      </c>
      <c r="F77" s="100"/>
      <c r="G77" s="100"/>
      <c r="H77" s="100" t="s">
        <v>143</v>
      </c>
      <c r="I77" s="100">
        <f>E77/(E27*2.5/2)</f>
        <v>562.5</v>
      </c>
      <c r="J77" s="53"/>
      <c r="K77" s="53"/>
      <c r="L77" s="53"/>
      <c r="M77" s="53"/>
      <c r="N77" s="53"/>
      <c r="O77" s="53"/>
      <c r="P77" s="53"/>
      <c r="Q77" s="53"/>
      <c r="R77" s="53"/>
    </row>
    <row r="78" spans="1:18">
      <c r="A78" s="355"/>
      <c r="B78" s="100"/>
      <c r="C78" s="100"/>
      <c r="D78" s="100" t="s">
        <v>99</v>
      </c>
      <c r="E78" s="100">
        <f>J52*J50</f>
        <v>225</v>
      </c>
      <c r="F78" s="100"/>
      <c r="G78" s="100"/>
      <c r="H78" s="100"/>
      <c r="I78" s="100"/>
      <c r="J78" s="53"/>
      <c r="K78" s="53"/>
      <c r="L78" s="53"/>
      <c r="M78" s="53"/>
      <c r="N78" s="53"/>
      <c r="O78" s="53"/>
      <c r="P78" s="53"/>
      <c r="Q78" s="53"/>
      <c r="R78" s="53"/>
    </row>
    <row r="79" spans="1:18">
      <c r="A79" s="355"/>
      <c r="B79" s="100"/>
      <c r="C79" s="100"/>
      <c r="D79" s="100" t="s">
        <v>100</v>
      </c>
      <c r="E79" s="100">
        <f>SQRT($E$77/$E$78)</f>
        <v>4.3301270189221936</v>
      </c>
      <c r="F79" s="100"/>
      <c r="G79" s="100"/>
      <c r="H79" s="100"/>
      <c r="I79" s="100"/>
      <c r="J79" s="53"/>
      <c r="K79" s="53"/>
      <c r="L79" s="53"/>
      <c r="M79" s="53"/>
      <c r="N79" s="53"/>
      <c r="O79" s="53"/>
      <c r="P79" s="53"/>
      <c r="Q79" s="53"/>
      <c r="R79" s="53"/>
    </row>
    <row r="80" spans="1:18">
      <c r="A80" s="355"/>
      <c r="B80" s="100"/>
      <c r="C80" s="100"/>
      <c r="D80" s="100"/>
      <c r="E80" s="100"/>
      <c r="F80" s="100"/>
      <c r="G80" s="100"/>
      <c r="H80" s="100"/>
      <c r="I80" s="100"/>
      <c r="J80" s="53"/>
      <c r="K80" s="53"/>
      <c r="L80" s="53"/>
      <c r="M80" s="53"/>
      <c r="N80" s="53"/>
      <c r="O80" s="53"/>
      <c r="P80" s="53"/>
      <c r="Q80" s="53"/>
      <c r="R80" s="53"/>
    </row>
    <row r="81" spans="1:18">
      <c r="A81" s="355"/>
      <c r="B81" s="100"/>
      <c r="C81" s="100"/>
      <c r="D81" s="100"/>
      <c r="E81" s="100"/>
      <c r="F81" s="100"/>
      <c r="G81" s="100"/>
      <c r="H81" s="100"/>
      <c r="I81" s="100"/>
      <c r="J81" s="53"/>
      <c r="K81" s="53"/>
      <c r="L81" s="53"/>
      <c r="M81" s="53"/>
      <c r="N81" s="53"/>
      <c r="O81" s="53"/>
      <c r="P81" s="53"/>
      <c r="Q81" s="53"/>
      <c r="R81" s="53"/>
    </row>
    <row r="82" spans="1:18">
      <c r="A82" s="355"/>
      <c r="B82" s="100"/>
      <c r="C82" s="100"/>
      <c r="D82" s="100"/>
      <c r="E82" s="100"/>
      <c r="F82" s="185" t="s">
        <v>147</v>
      </c>
      <c r="G82" s="100"/>
      <c r="H82" s="100"/>
      <c r="I82" s="100"/>
      <c r="J82" s="53"/>
      <c r="K82" s="53"/>
      <c r="L82" s="53"/>
      <c r="M82" s="53"/>
      <c r="N82" s="53"/>
      <c r="O82" s="53"/>
      <c r="P82" s="53"/>
      <c r="Q82" s="53"/>
      <c r="R82" s="53"/>
    </row>
    <row r="83" spans="1:18">
      <c r="A83" s="355"/>
      <c r="B83" s="100"/>
      <c r="C83" s="100"/>
      <c r="D83" s="100"/>
      <c r="E83" s="100"/>
      <c r="F83" s="100"/>
      <c r="G83" s="100"/>
      <c r="H83" s="100"/>
      <c r="I83" s="100"/>
      <c r="J83" s="53"/>
      <c r="K83" s="53"/>
      <c r="L83" s="53"/>
      <c r="M83" s="53"/>
      <c r="N83" s="53"/>
      <c r="O83" s="53"/>
      <c r="P83" s="53"/>
      <c r="Q83" s="53"/>
      <c r="R83" s="53"/>
    </row>
    <row r="84" spans="1:18">
      <c r="A84" s="355"/>
      <c r="B84" s="100"/>
      <c r="C84" s="100"/>
      <c r="D84" s="100"/>
      <c r="E84" s="100"/>
      <c r="F84" s="100"/>
      <c r="G84" s="100"/>
      <c r="H84" s="100"/>
      <c r="I84" s="100"/>
      <c r="J84" s="53"/>
      <c r="K84" s="53"/>
      <c r="L84" s="53"/>
      <c r="M84" s="53"/>
      <c r="N84" s="53"/>
      <c r="O84" s="53"/>
      <c r="P84" s="53"/>
      <c r="Q84" s="53"/>
      <c r="R84" s="53"/>
    </row>
    <row r="85" spans="1:18">
      <c r="A85" s="355"/>
      <c r="B85" s="99" t="s">
        <v>308</v>
      </c>
      <c r="C85" s="100"/>
      <c r="D85" s="100"/>
      <c r="E85" s="100"/>
      <c r="F85" s="100">
        <f>E15*100/E79</f>
        <v>69.282032302755084</v>
      </c>
      <c r="G85" s="100"/>
      <c r="H85" s="100"/>
      <c r="I85" s="100"/>
      <c r="J85" s="53"/>
      <c r="K85" s="53"/>
      <c r="L85" s="53"/>
      <c r="M85" s="53"/>
      <c r="N85" s="53"/>
      <c r="O85" s="53"/>
      <c r="P85" s="53"/>
      <c r="Q85" s="53"/>
      <c r="R85" s="53"/>
    </row>
    <row r="86" spans="1:18">
      <c r="A86" s="355"/>
      <c r="B86" s="100"/>
      <c r="C86" s="100"/>
      <c r="D86" s="100"/>
      <c r="E86" s="100"/>
      <c r="F86" s="100"/>
      <c r="G86" s="100"/>
      <c r="H86" s="100"/>
      <c r="I86" s="100"/>
      <c r="J86" s="53"/>
      <c r="K86" s="53"/>
      <c r="L86" s="53"/>
      <c r="M86" s="53"/>
      <c r="N86" s="53"/>
      <c r="O86" s="53"/>
      <c r="P86" s="53"/>
      <c r="Q86" s="53"/>
      <c r="R86" s="53"/>
    </row>
    <row r="87" spans="1:18">
      <c r="A87" s="355"/>
      <c r="B87" s="186"/>
      <c r="C87" s="186"/>
      <c r="D87" s="186"/>
      <c r="E87" s="186"/>
      <c r="F87" s="100"/>
      <c r="G87" s="100"/>
      <c r="H87" s="100"/>
      <c r="I87" s="100"/>
      <c r="J87" s="53"/>
      <c r="K87" s="53"/>
      <c r="L87" s="53"/>
      <c r="M87" s="53"/>
      <c r="N87" s="53"/>
      <c r="O87" s="53"/>
      <c r="P87" s="53"/>
      <c r="Q87" s="53"/>
      <c r="R87" s="53"/>
    </row>
    <row r="88" spans="1:18">
      <c r="A88" s="355"/>
      <c r="B88" s="186"/>
      <c r="C88" s="186"/>
      <c r="D88" s="186"/>
      <c r="E88" s="186"/>
      <c r="F88" s="100"/>
      <c r="G88" s="100"/>
      <c r="H88" s="100"/>
      <c r="I88" s="100"/>
      <c r="J88" s="53"/>
      <c r="K88" s="53"/>
      <c r="L88" s="53"/>
      <c r="M88" s="53"/>
      <c r="N88" s="53"/>
      <c r="O88" s="53"/>
      <c r="P88" s="53"/>
      <c r="Q88" s="53"/>
      <c r="R88" s="53"/>
    </row>
    <row r="89" spans="1:18">
      <c r="A89" s="355"/>
      <c r="B89" s="186"/>
      <c r="C89" s="186"/>
      <c r="D89" s="186"/>
      <c r="E89" s="186"/>
      <c r="F89" s="100"/>
      <c r="G89" s="100"/>
      <c r="H89" s="100"/>
      <c r="I89" s="100"/>
      <c r="J89" s="53"/>
      <c r="K89" s="53"/>
      <c r="L89" s="53"/>
      <c r="M89" s="53"/>
      <c r="N89" s="53"/>
      <c r="O89" s="53"/>
      <c r="P89" s="53"/>
      <c r="Q89" s="53"/>
      <c r="R89" s="53"/>
    </row>
    <row r="90" spans="1:18">
      <c r="A90" s="100"/>
      <c r="B90" s="100"/>
      <c r="C90" s="100"/>
      <c r="D90" s="100"/>
      <c r="E90" s="100"/>
      <c r="F90" s="100"/>
      <c r="G90" s="100"/>
      <c r="H90" s="100"/>
      <c r="I90" s="100"/>
      <c r="J90" s="53"/>
      <c r="K90" s="53"/>
      <c r="L90" s="53"/>
      <c r="M90" s="53"/>
      <c r="N90" s="53"/>
      <c r="O90" s="53"/>
      <c r="P90" s="53"/>
      <c r="Q90" s="53"/>
      <c r="R90" s="53"/>
    </row>
    <row r="91" spans="1:18">
      <c r="A91" s="100"/>
      <c r="B91" s="100"/>
      <c r="C91" s="100"/>
      <c r="D91" s="100"/>
      <c r="E91" s="100"/>
      <c r="F91" s="100"/>
      <c r="G91" s="100"/>
      <c r="H91" s="100"/>
      <c r="I91" s="100"/>
      <c r="J91" s="53"/>
      <c r="K91" s="53"/>
      <c r="L91" s="53"/>
      <c r="M91" s="53"/>
      <c r="N91" s="53"/>
      <c r="O91" s="53"/>
      <c r="P91" s="53"/>
      <c r="Q91" s="53"/>
      <c r="R91" s="53"/>
    </row>
    <row r="92" spans="1:18">
      <c r="A92" s="100"/>
      <c r="B92" s="100"/>
      <c r="C92" s="349" t="s">
        <v>17</v>
      </c>
      <c r="D92" s="349"/>
      <c r="E92" s="100"/>
      <c r="F92" s="100"/>
      <c r="G92" s="102">
        <v>1</v>
      </c>
      <c r="H92" s="100"/>
      <c r="I92" s="100"/>
      <c r="J92" s="53"/>
      <c r="K92" s="53"/>
      <c r="L92" s="53"/>
      <c r="M92" s="53"/>
      <c r="N92" s="53"/>
      <c r="O92" s="53"/>
      <c r="P92" s="53"/>
      <c r="Q92" s="53"/>
      <c r="R92" s="53"/>
    </row>
    <row r="93" spans="1:18">
      <c r="A93" s="100"/>
      <c r="B93" s="100"/>
      <c r="C93" s="100"/>
      <c r="D93" s="100"/>
      <c r="E93" s="100"/>
      <c r="F93" s="100"/>
      <c r="G93" s="100"/>
      <c r="H93" s="100"/>
      <c r="I93" s="100"/>
      <c r="J93" s="53"/>
      <c r="K93" s="53"/>
      <c r="L93" s="53"/>
      <c r="M93" s="53"/>
      <c r="N93" s="53"/>
      <c r="O93" s="53"/>
      <c r="P93" s="53"/>
      <c r="Q93" s="53"/>
      <c r="R93" s="53"/>
    </row>
    <row r="94" spans="1:18">
      <c r="A94" s="100"/>
      <c r="B94" s="100"/>
      <c r="C94" s="100"/>
      <c r="D94" s="100"/>
      <c r="E94" s="100"/>
      <c r="F94" s="100"/>
      <c r="G94" s="100"/>
      <c r="H94" s="100"/>
      <c r="I94" s="100"/>
      <c r="J94" s="53"/>
      <c r="K94" s="53"/>
      <c r="L94" s="53"/>
      <c r="M94" s="53"/>
      <c r="N94" s="53"/>
      <c r="O94" s="53"/>
      <c r="P94" s="53"/>
      <c r="Q94" s="53"/>
      <c r="R94" s="53"/>
    </row>
    <row r="95" spans="1:18">
      <c r="A95" s="100"/>
      <c r="B95" s="100"/>
      <c r="C95" s="100"/>
      <c r="D95" s="100"/>
      <c r="E95" s="100"/>
      <c r="F95" s="100"/>
      <c r="G95" s="100"/>
      <c r="H95" s="100"/>
      <c r="I95" s="100"/>
      <c r="J95" s="53"/>
      <c r="K95" s="53"/>
      <c r="L95" s="53"/>
      <c r="M95" s="53"/>
      <c r="N95" s="53"/>
      <c r="O95" s="53"/>
      <c r="P95" s="53"/>
      <c r="Q95" s="53"/>
      <c r="R95" s="53"/>
    </row>
    <row r="96" spans="1:18">
      <c r="A96" s="100"/>
      <c r="B96" s="100"/>
      <c r="C96" s="100"/>
      <c r="D96" s="100"/>
      <c r="E96" s="100"/>
      <c r="F96" s="100"/>
      <c r="G96" s="100"/>
      <c r="H96" s="100"/>
      <c r="I96" s="100"/>
      <c r="J96" s="53"/>
      <c r="K96" s="53"/>
      <c r="L96" s="53"/>
      <c r="M96" s="53"/>
      <c r="N96" s="53"/>
      <c r="O96" s="53"/>
      <c r="P96" s="53"/>
      <c r="Q96" s="53"/>
      <c r="R96" s="53"/>
    </row>
    <row r="97" spans="1:9">
      <c r="A97" s="100"/>
      <c r="B97" s="100"/>
      <c r="C97" s="100"/>
      <c r="D97" s="100"/>
      <c r="E97" s="100"/>
      <c r="F97" s="100"/>
      <c r="G97" s="100"/>
      <c r="H97" s="100"/>
      <c r="I97" s="100"/>
    </row>
  </sheetData>
  <sheetProtection algorithmName="SHA-512" hashValue="4XGWCkKFSvfhq0P13pu+6dHbyMWY0NMEDnyCJL8hMkhhx6hP/DP3pE9LUycR13DUZCpWvPqZcAXl0Nc5nzTT8w==" saltValue="gjzEKaSY+bt6y6KZiaH8FA==" spinCount="100000" sheet="1" objects="1" scenarios="1"/>
  <mergeCells count="29">
    <mergeCell ref="A1:A3"/>
    <mergeCell ref="C1:E1"/>
    <mergeCell ref="C2:E2"/>
    <mergeCell ref="C3:E3"/>
    <mergeCell ref="G1:I1"/>
    <mergeCell ref="G2:I2"/>
    <mergeCell ref="G3:I3"/>
    <mergeCell ref="A5:I5"/>
    <mergeCell ref="F51:G51"/>
    <mergeCell ref="A41:I41"/>
    <mergeCell ref="A51:A89"/>
    <mergeCell ref="A7:B7"/>
    <mergeCell ref="C51:E51"/>
    <mergeCell ref="A35:C35"/>
    <mergeCell ref="A21:B21"/>
    <mergeCell ref="A25:I25"/>
    <mergeCell ref="A14:I14"/>
    <mergeCell ref="A8:B8"/>
    <mergeCell ref="A12:B12"/>
    <mergeCell ref="A15:B15"/>
    <mergeCell ref="C92:D92"/>
    <mergeCell ref="A20:B20"/>
    <mergeCell ref="A26:B26"/>
    <mergeCell ref="A44:B44"/>
    <mergeCell ref="A27:B27"/>
    <mergeCell ref="A30:B30"/>
    <mergeCell ref="A31:B31"/>
    <mergeCell ref="A32:B32"/>
    <mergeCell ref="A29:B29"/>
  </mergeCells>
  <conditionalFormatting sqref="G30 G16">
    <cfRule type="cellIs" dxfId="16" priority="5" operator="equal">
      <formula>"ผ่าน"</formula>
    </cfRule>
  </conditionalFormatting>
  <conditionalFormatting sqref="G30 G16">
    <cfRule type="cellIs" dxfId="15" priority="3" operator="notEqual">
      <formula>"ผ่าน"</formula>
    </cfRule>
  </conditionalFormatting>
  <conditionalFormatting sqref="G32 G36 G37 G39">
    <cfRule type="cellIs" dxfId="14" priority="2" operator="equal">
      <formula>"ผ่าน"</formula>
    </cfRule>
  </conditionalFormatting>
  <conditionalFormatting sqref="G32 G36:G37 G39">
    <cfRule type="cellIs" dxfId="13" priority="1" operator="notEqual">
      <formula>"ผ่าน"</formula>
    </cfRule>
  </conditionalFormatting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ตาราง!$B$19:$B$20</xm:f>
          </x14:formula1>
          <xm:sqref>E12</xm:sqref>
        </x14:dataValidation>
        <x14:dataValidation type="list" allowBlank="1" showInputMessage="1" showErrorMessage="1">
          <x14:formula1>
            <xm:f>เสาสี่เหลี่ยม!$O$50:$O$73</xm:f>
          </x14:formula1>
          <xm:sqref>E6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/>
  </sheetPr>
  <dimension ref="A1:Z92"/>
  <sheetViews>
    <sheetView topLeftCell="A9" zoomScaleNormal="100" zoomScalePageLayoutView="95" workbookViewId="0">
      <selection activeCell="D18" sqref="D18"/>
    </sheetView>
  </sheetViews>
  <sheetFormatPr defaultColWidth="8.75" defaultRowHeight="14.25"/>
  <cols>
    <col min="1" max="2" width="8.75" style="190"/>
    <col min="3" max="3" width="12.25" style="190" bestFit="1" customWidth="1"/>
    <col min="4" max="4" width="11.375" style="190" bestFit="1" customWidth="1"/>
    <col min="5" max="7" width="8.75" style="190"/>
    <col min="8" max="8" width="7.375" style="190" customWidth="1"/>
    <col min="9" max="9" width="6.125" style="190" customWidth="1"/>
    <col min="10" max="10" width="15.875" style="190" customWidth="1"/>
    <col min="11" max="12" width="8.75" style="190"/>
    <col min="13" max="13" width="8.875" style="190" bestFit="1" customWidth="1"/>
    <col min="14" max="16384" width="8.75" style="190"/>
  </cols>
  <sheetData>
    <row r="1" spans="1:26" ht="15" thickTop="1">
      <c r="A1" s="366"/>
      <c r="B1" s="187" t="s">
        <v>40</v>
      </c>
      <c r="C1" s="369"/>
      <c r="D1" s="369"/>
      <c r="E1" s="369"/>
      <c r="F1" s="188" t="s">
        <v>41</v>
      </c>
      <c r="G1" s="369"/>
      <c r="H1" s="369"/>
      <c r="I1" s="370"/>
      <c r="J1" s="189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</row>
    <row r="2" spans="1:26">
      <c r="A2" s="367"/>
      <c r="B2" s="191" t="s">
        <v>42</v>
      </c>
      <c r="C2" s="371"/>
      <c r="D2" s="371"/>
      <c r="E2" s="371"/>
      <c r="F2" s="192" t="s">
        <v>43</v>
      </c>
      <c r="G2" s="371"/>
      <c r="H2" s="371"/>
      <c r="I2" s="372"/>
      <c r="J2" s="59" t="s">
        <v>358</v>
      </c>
      <c r="K2" s="103"/>
      <c r="L2" s="10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</row>
    <row r="3" spans="1:26" ht="15" thickBot="1">
      <c r="A3" s="368"/>
      <c r="B3" s="193" t="s">
        <v>44</v>
      </c>
      <c r="C3" s="373"/>
      <c r="D3" s="373"/>
      <c r="E3" s="373"/>
      <c r="F3" s="194" t="s">
        <v>45</v>
      </c>
      <c r="G3" s="373"/>
      <c r="H3" s="373"/>
      <c r="I3" s="374"/>
      <c r="J3" s="60" t="s">
        <v>360</v>
      </c>
      <c r="K3" s="103"/>
      <c r="L3" s="10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</row>
    <row r="4" spans="1:26" ht="15.75" thickTop="1" thickBot="1">
      <c r="A4" s="123"/>
      <c r="B4" s="123"/>
      <c r="C4" s="123"/>
      <c r="D4" s="123"/>
      <c r="E4" s="123"/>
      <c r="F4" s="123"/>
      <c r="G4" s="123"/>
      <c r="H4" s="123"/>
      <c r="I4" s="123"/>
      <c r="J4" s="60" t="s">
        <v>359</v>
      </c>
      <c r="K4" s="54"/>
      <c r="L4" s="54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</row>
    <row r="5" spans="1:26" ht="15.6" customHeight="1" thickTop="1">
      <c r="A5" s="314" t="s">
        <v>1</v>
      </c>
      <c r="B5" s="315"/>
      <c r="C5" s="315"/>
      <c r="D5" s="315"/>
      <c r="E5" s="315"/>
      <c r="F5" s="315"/>
      <c r="G5" s="315"/>
      <c r="H5" s="315"/>
      <c r="I5" s="316"/>
      <c r="J5" s="112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</row>
    <row r="6" spans="1:26" ht="15.6" customHeight="1">
      <c r="A6" s="62" t="s">
        <v>287</v>
      </c>
      <c r="B6" s="60"/>
      <c r="C6" s="136"/>
      <c r="D6" s="195" t="s">
        <v>225</v>
      </c>
      <c r="E6" s="196"/>
      <c r="F6" s="136"/>
      <c r="G6" s="136"/>
      <c r="H6" s="136"/>
      <c r="I6" s="138"/>
      <c r="J6" s="112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</row>
    <row r="7" spans="1:26" ht="15.6" customHeight="1">
      <c r="A7" s="364" t="s">
        <v>288</v>
      </c>
      <c r="B7" s="365"/>
      <c r="C7" s="363" t="str">
        <f>IF(D6="เขล็ง","ไม้เนื้อแข็งมาก",IF(OR(D6="กันเกรา",D6="ชัน",D6="แดง",D6="เต็ง",D6="ประดู่",D6="มะค่าโมง",D6="รัง",D6="หลุมพอ",D6="เคี่ยมคะนอง"),"ไม้เนื้อแข็ง",IF(OR(D6="กว้าว",D6="ตะเคียนทอง",D6="ตะเคียนหนู",D6="ตะแบก",D6="นนทรี",D6="พลวง",D6="มะค่าแต้",),"ไม้เนื้อแข็งปานกลาง",IF(OR(D6="กระเจา",D6="กะบาก",D6="พะยอม",D6="สัก",D6="อินทนิล",),"ไม้เนื้ออ่อน","ไม้เนื้ออ่อนมาก"))))</f>
        <v>ไม้เนื้อแข็ง</v>
      </c>
      <c r="D7" s="363"/>
      <c r="E7" s="198"/>
      <c r="F7" s="112"/>
      <c r="G7" s="112"/>
      <c r="H7" s="112"/>
      <c r="I7" s="115"/>
      <c r="J7" s="112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</row>
    <row r="8" spans="1:26" ht="15.6" customHeight="1">
      <c r="A8" s="324" t="s">
        <v>289</v>
      </c>
      <c r="B8" s="325"/>
      <c r="C8" s="333">
        <f>VLOOKUP(C7,ตาราง!J50:O54,2,)*ตาราง!K67</f>
        <v>136300</v>
      </c>
      <c r="D8" s="333"/>
      <c r="E8" s="114" t="s">
        <v>9</v>
      </c>
      <c r="F8" s="112"/>
      <c r="G8" s="112"/>
      <c r="H8" s="112"/>
      <c r="I8" s="115"/>
      <c r="J8" s="112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</row>
    <row r="9" spans="1:26" ht="15.6" customHeight="1">
      <c r="A9" s="78" t="s">
        <v>290</v>
      </c>
      <c r="B9" s="79"/>
      <c r="C9" s="129"/>
      <c r="D9" s="113">
        <f>VLOOKUP(C7,ตาราง!J50:O54,3,FALSE)</f>
        <v>120</v>
      </c>
      <c r="E9" s="114" t="s">
        <v>9</v>
      </c>
      <c r="F9" s="112"/>
      <c r="G9" s="112"/>
      <c r="H9" s="112"/>
      <c r="I9" s="115"/>
      <c r="J9" s="112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</row>
    <row r="10" spans="1:26" ht="15.75">
      <c r="A10" s="72" t="s">
        <v>344</v>
      </c>
      <c r="B10" s="79"/>
      <c r="C10" s="113"/>
      <c r="D10" s="113">
        <f>VLOOKUP(C7,ตาราง!J50:O54,4,FALSE)*ตาราง!K68</f>
        <v>90</v>
      </c>
      <c r="E10" s="114" t="s">
        <v>9</v>
      </c>
      <c r="F10" s="112"/>
      <c r="G10" s="112"/>
      <c r="H10" s="112"/>
      <c r="I10" s="115"/>
      <c r="J10" s="112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</row>
    <row r="11" spans="1:26" ht="15.6" customHeight="1">
      <c r="A11" s="72" t="s">
        <v>345</v>
      </c>
      <c r="B11" s="146"/>
      <c r="C11" s="129"/>
      <c r="D11" s="113">
        <f>VLOOKUP(C7,ตาราง!B4:G8,5,FALSE)*ตาราง!K69</f>
        <v>30</v>
      </c>
      <c r="E11" s="114" t="s">
        <v>9</v>
      </c>
      <c r="F11" s="112"/>
      <c r="G11" s="112"/>
      <c r="H11" s="112"/>
      <c r="I11" s="115"/>
      <c r="J11" s="112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</row>
    <row r="12" spans="1:26" ht="15.6" customHeight="1">
      <c r="A12" s="72" t="s">
        <v>291</v>
      </c>
      <c r="B12" s="54"/>
      <c r="C12" s="129"/>
      <c r="D12" s="113">
        <f>VLOOKUP(C7,ตาราง!J50:O54,6,FALSE)</f>
        <v>12</v>
      </c>
      <c r="E12" s="114" t="s">
        <v>9</v>
      </c>
      <c r="F12" s="112"/>
      <c r="G12" s="112"/>
      <c r="H12" s="112"/>
      <c r="I12" s="115"/>
      <c r="J12" s="112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</row>
    <row r="13" spans="1:26" ht="16.149999999999999" customHeight="1">
      <c r="A13" s="356" t="s">
        <v>292</v>
      </c>
      <c r="B13" s="357"/>
      <c r="C13" s="111"/>
      <c r="D13" s="125" t="s">
        <v>19</v>
      </c>
      <c r="E13" s="146"/>
      <c r="F13" s="112"/>
      <c r="G13" s="112"/>
      <c r="H13" s="112"/>
      <c r="I13" s="115"/>
      <c r="J13" s="112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</row>
    <row r="14" spans="1:26" ht="15.6" customHeight="1" thickBot="1">
      <c r="A14" s="148" t="s">
        <v>314</v>
      </c>
      <c r="B14" s="149"/>
      <c r="C14" s="120"/>
      <c r="D14" s="134">
        <f>VLOOKUP(D6,เสาสี่เหลี่ยม!Q50:R73,2,FALSE)</f>
        <v>1050</v>
      </c>
      <c r="E14" s="149" t="s">
        <v>337</v>
      </c>
      <c r="F14" s="120"/>
      <c r="G14" s="120"/>
      <c r="H14" s="120"/>
      <c r="I14" s="122"/>
      <c r="J14" s="112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</row>
    <row r="15" spans="1:26" ht="15.6" customHeight="1" thickTop="1" thickBot="1">
      <c r="A15" s="123"/>
      <c r="B15" s="123"/>
      <c r="C15" s="123"/>
      <c r="D15" s="123"/>
      <c r="E15" s="123"/>
      <c r="F15" s="123"/>
      <c r="G15" s="123"/>
      <c r="H15" s="123"/>
      <c r="I15" s="123"/>
      <c r="J15" s="112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</row>
    <row r="16" spans="1:26" ht="15.6" customHeight="1" thickTop="1">
      <c r="A16" s="314" t="s">
        <v>0</v>
      </c>
      <c r="B16" s="315"/>
      <c r="C16" s="315"/>
      <c r="D16" s="315"/>
      <c r="E16" s="315"/>
      <c r="F16" s="315"/>
      <c r="G16" s="315"/>
      <c r="H16" s="315"/>
      <c r="I16" s="316"/>
      <c r="J16" s="112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</row>
    <row r="17" spans="1:26">
      <c r="A17" s="334" t="s">
        <v>293</v>
      </c>
      <c r="B17" s="335"/>
      <c r="C17" s="112"/>
      <c r="D17" s="125">
        <v>2.4</v>
      </c>
      <c r="E17" s="153" t="s">
        <v>3</v>
      </c>
      <c r="F17" s="112"/>
      <c r="G17" s="112"/>
      <c r="H17" s="112"/>
      <c r="I17" s="115"/>
      <c r="J17" s="112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</row>
    <row r="18" spans="1:26">
      <c r="A18" s="78" t="s">
        <v>313</v>
      </c>
      <c r="B18" s="112"/>
      <c r="C18" s="112"/>
      <c r="D18" s="125">
        <v>97</v>
      </c>
      <c r="E18" s="199" t="s">
        <v>52</v>
      </c>
      <c r="F18" s="112"/>
      <c r="G18" s="112"/>
      <c r="H18" s="112"/>
      <c r="I18" s="115"/>
      <c r="J18" s="112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</row>
    <row r="19" spans="1:26" ht="16.5" thickBot="1">
      <c r="A19" s="148" t="s">
        <v>336</v>
      </c>
      <c r="B19" s="120"/>
      <c r="C19" s="120"/>
      <c r="D19" s="134">
        <f>((D22*2.5)*(D24*2.5)^3)/12</f>
        <v>416.66666666666669</v>
      </c>
      <c r="E19" s="200" t="s">
        <v>102</v>
      </c>
      <c r="F19" s="120"/>
      <c r="G19" s="120"/>
      <c r="H19" s="120"/>
      <c r="I19" s="122"/>
      <c r="J19" s="112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</row>
    <row r="20" spans="1:26" ht="15" thickTop="1" thickBot="1">
      <c r="A20" s="123"/>
      <c r="B20" s="123"/>
      <c r="C20" s="123"/>
      <c r="D20" s="123"/>
      <c r="E20" s="123"/>
      <c r="F20" s="123"/>
      <c r="G20" s="123"/>
      <c r="H20" s="123"/>
      <c r="I20" s="123"/>
      <c r="J20" s="112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</row>
    <row r="21" spans="1:26" ht="14.45" thickTop="1">
      <c r="A21" s="314" t="s">
        <v>20</v>
      </c>
      <c r="B21" s="315"/>
      <c r="C21" s="315"/>
      <c r="D21" s="315"/>
      <c r="E21" s="315"/>
      <c r="F21" s="315"/>
      <c r="G21" s="315"/>
      <c r="H21" s="315"/>
      <c r="I21" s="316"/>
      <c r="J21" s="189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</row>
    <row r="22" spans="1:26">
      <c r="A22" s="324" t="s">
        <v>53</v>
      </c>
      <c r="B22" s="325"/>
      <c r="C22" s="112"/>
      <c r="D22" s="125">
        <v>2</v>
      </c>
      <c r="E22" s="153" t="s">
        <v>25</v>
      </c>
      <c r="F22" s="111"/>
      <c r="G22" s="112"/>
      <c r="H22" s="112"/>
      <c r="I22" s="115"/>
      <c r="J22" s="112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</row>
    <row r="23" spans="1:26">
      <c r="A23" s="324" t="s">
        <v>87</v>
      </c>
      <c r="B23" s="325"/>
      <c r="C23" s="112"/>
      <c r="D23" s="113">
        <f>SQRT(D45/(D22)/2.5)/2.5</f>
        <v>3.3428131865241886</v>
      </c>
      <c r="E23" s="153" t="s">
        <v>25</v>
      </c>
      <c r="F23" s="111"/>
      <c r="G23" s="112"/>
      <c r="H23" s="112"/>
      <c r="I23" s="115"/>
      <c r="J23" s="112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</row>
    <row r="24" spans="1:26">
      <c r="A24" s="145" t="s">
        <v>88</v>
      </c>
      <c r="B24" s="146"/>
      <c r="C24" s="112"/>
      <c r="D24" s="125">
        <v>4</v>
      </c>
      <c r="E24" s="199" t="s">
        <v>25</v>
      </c>
      <c r="F24" s="112"/>
      <c r="G24" s="112"/>
      <c r="H24" s="112"/>
      <c r="I24" s="115"/>
      <c r="J24" s="112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</row>
    <row r="25" spans="1:26">
      <c r="A25" s="145" t="s">
        <v>56</v>
      </c>
      <c r="B25" s="146"/>
      <c r="C25" s="112"/>
      <c r="D25" s="201">
        <f>D22*D24*(0.025^2)*D14</f>
        <v>5.2500000000000009</v>
      </c>
      <c r="E25" s="153" t="s">
        <v>57</v>
      </c>
      <c r="F25" s="112"/>
      <c r="G25" s="112"/>
      <c r="H25" s="112"/>
      <c r="I25" s="115"/>
      <c r="J25" s="112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</row>
    <row r="26" spans="1:26">
      <c r="A26" s="145" t="s">
        <v>315</v>
      </c>
      <c r="B26" s="146"/>
      <c r="C26" s="112"/>
      <c r="D26" s="113">
        <f>D18*D17/2</f>
        <v>116.39999999999999</v>
      </c>
      <c r="E26" s="199" t="s">
        <v>50</v>
      </c>
      <c r="F26" s="112"/>
      <c r="G26" s="112"/>
      <c r="H26" s="112"/>
      <c r="I26" s="115"/>
      <c r="J26" s="112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</row>
    <row r="27" spans="1:26">
      <c r="A27" s="78" t="s">
        <v>316</v>
      </c>
      <c r="B27" s="79"/>
      <c r="C27" s="112"/>
      <c r="D27" s="113">
        <f>(D18*(D17^2))/8</f>
        <v>69.84</v>
      </c>
      <c r="E27" s="151" t="s">
        <v>101</v>
      </c>
      <c r="F27" s="112"/>
      <c r="G27" s="112"/>
      <c r="H27" s="112"/>
      <c r="I27" s="115"/>
      <c r="J27" s="112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</row>
    <row r="28" spans="1:26">
      <c r="A28" s="145" t="s">
        <v>323</v>
      </c>
      <c r="B28" s="146"/>
      <c r="C28" s="112"/>
      <c r="D28" s="201">
        <f>(3*D26)/(2*D22*D24*(2.5^2))</f>
        <v>3.492</v>
      </c>
      <c r="E28" s="199" t="s">
        <v>7</v>
      </c>
      <c r="F28" s="111" t="str">
        <f>IF(B61&gt;=D28,"ผ่าน","ไม่ผ่าน")</f>
        <v>ผ่าน</v>
      </c>
      <c r="G28" s="112"/>
      <c r="H28" s="112"/>
      <c r="I28" s="115"/>
      <c r="J28" s="112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</row>
    <row r="29" spans="1:26">
      <c r="A29" s="145" t="s">
        <v>297</v>
      </c>
      <c r="B29" s="146"/>
      <c r="C29" s="112"/>
      <c r="D29" s="113">
        <f>D22</f>
        <v>2</v>
      </c>
      <c r="E29" s="153" t="s">
        <v>54</v>
      </c>
      <c r="F29" s="111"/>
      <c r="G29" s="112"/>
      <c r="H29" s="112"/>
      <c r="I29" s="115"/>
      <c r="J29" s="112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</row>
    <row r="30" spans="1:26">
      <c r="A30" s="202" t="s">
        <v>296</v>
      </c>
      <c r="B30" s="146"/>
      <c r="C30" s="112"/>
      <c r="D30" s="125">
        <v>4</v>
      </c>
      <c r="E30" s="153" t="s">
        <v>54</v>
      </c>
      <c r="F30" s="111"/>
      <c r="G30" s="112"/>
      <c r="H30" s="112"/>
      <c r="I30" s="115"/>
      <c r="J30" s="112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203"/>
      <c r="V30" s="123"/>
      <c r="W30" s="123"/>
      <c r="X30" s="123"/>
      <c r="Y30" s="123"/>
      <c r="Z30" s="123"/>
    </row>
    <row r="31" spans="1:26" ht="15.75">
      <c r="A31" s="145" t="s">
        <v>60</v>
      </c>
      <c r="B31" s="146"/>
      <c r="C31" s="112"/>
      <c r="D31" s="113">
        <f>(D29*D30)*(2.5^2)</f>
        <v>50</v>
      </c>
      <c r="E31" s="199" t="s">
        <v>103</v>
      </c>
      <c r="F31" s="111"/>
      <c r="G31" s="112"/>
      <c r="H31" s="112"/>
      <c r="I31" s="115"/>
      <c r="J31" s="112"/>
      <c r="K31" s="123"/>
      <c r="L31" s="123"/>
      <c r="M31" s="123"/>
      <c r="N31" s="123"/>
      <c r="O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</row>
    <row r="32" spans="1:26" ht="15.75">
      <c r="A32" s="145" t="s">
        <v>324</v>
      </c>
      <c r="B32" s="146"/>
      <c r="C32" s="112"/>
      <c r="D32" s="113">
        <f>D26/D31</f>
        <v>2.3279999999999998</v>
      </c>
      <c r="E32" s="114" t="s">
        <v>9</v>
      </c>
      <c r="F32" s="111" t="str">
        <f>IF(B65&gt;=D32,"ผ่าน","ไม่ผ่าน")</f>
        <v>ผ่าน</v>
      </c>
      <c r="G32" s="112"/>
      <c r="H32" s="112"/>
      <c r="I32" s="115"/>
      <c r="J32" s="112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</row>
    <row r="33" spans="1:26">
      <c r="A33" s="145" t="s">
        <v>163</v>
      </c>
      <c r="B33" s="146"/>
      <c r="C33" s="112"/>
      <c r="D33" s="129">
        <f>(((D18/100)*(D17*100)^4)/(D19*C8))*(5/384)</f>
        <v>0.73785473220836384</v>
      </c>
      <c r="E33" s="199" t="s">
        <v>93</v>
      </c>
      <c r="F33" s="111" t="str">
        <f>IF(B67&gt;=D33,"ผ่าน","ไม่ผ่าน")</f>
        <v>ผ่าน</v>
      </c>
      <c r="G33" s="112"/>
      <c r="H33" s="112"/>
      <c r="I33" s="115"/>
      <c r="J33" s="112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</row>
    <row r="34" spans="1:26" ht="13.9" customHeight="1">
      <c r="A34" s="145" t="s">
        <v>364</v>
      </c>
      <c r="B34" s="146"/>
      <c r="C34" s="112"/>
      <c r="D34" s="129">
        <f>ROUND(D24/D22,0)</f>
        <v>2</v>
      </c>
      <c r="E34" s="359" t="str">
        <f>IF(AND(D34&lt;=2),"ไม่จำเป็นต้องค้ำยันทางข้าง",IF(AND(D34&gt;2,D34&lt;=3),"ต้องยึดปลายคานให้อยู่ในตำแหน่ง",IF(AND(D34&gt;3,D34&lt;=4),"ต้องยึดปลายคานให้อยู่ในตำแหน่ง และทำให้คานอยู่ในแนวตรงโดยการยึดเป็นระยะๆ กับตงไม้",IF(AND(D34&gt;4,D34&lt;=5),"ต้องยึดปลายคานให้อยู่ในตำแหน่ง และทำให้คานส่วนที่อยู่เหนือแกนสะเทินอยู่ในแนวตรงโดยการยึดตลอดความยาวคาน",IF(AND(D34&gt;5,D34&lt;=6),"ต้องยึดปลายคานให้อยู่ในตำแหน่ง และทำให้คานส่วนที่อยู่เหนือแกนสะเทินอยู่ในแนวตรงโดยการยึดตลอดความยาวคาน พร้อมทั้งทำค้ำยันทางข้างตรงส่วนที่อยุ่เหนือแกนสะเทินเป็นช่วงๆ ช่วงละไม่เกิน 2.5 เมตร",IF(AND(D34&gt;6),"ต้องยึดปลายคานให้อยู่ในตำแหน่ง และทำให้คานส่วนที่อยู่เหนือและใต้แกนสะเทินอยู่ในแนวตรงโดยการยึดตลอดความยาวคาน หรือทำค้ำยันทางข้างตรงส่วนที่อยุ่เหนือและใต้แกนสะเทินเป็นช่วงๆ ",))))))</f>
        <v>ไม่จำเป็นต้องค้ำยันทางข้าง</v>
      </c>
      <c r="F34" s="359"/>
      <c r="G34" s="359"/>
      <c r="H34" s="359"/>
      <c r="I34" s="360"/>
      <c r="J34" s="204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</row>
    <row r="35" spans="1:26">
      <c r="A35" s="205"/>
      <c r="B35" s="112"/>
      <c r="C35" s="112"/>
      <c r="D35" s="112"/>
      <c r="E35" s="359"/>
      <c r="F35" s="359"/>
      <c r="G35" s="359"/>
      <c r="H35" s="359"/>
      <c r="I35" s="360"/>
      <c r="J35" s="204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</row>
    <row r="36" spans="1:26" ht="15" thickBot="1">
      <c r="A36" s="206"/>
      <c r="B36" s="120"/>
      <c r="C36" s="120"/>
      <c r="D36" s="120"/>
      <c r="E36" s="361"/>
      <c r="F36" s="361"/>
      <c r="G36" s="361"/>
      <c r="H36" s="361"/>
      <c r="I36" s="362"/>
      <c r="J36" s="204"/>
      <c r="K36" s="123"/>
      <c r="L36" s="123"/>
      <c r="M36" s="123"/>
      <c r="N36" s="123"/>
      <c r="O36" s="123"/>
      <c r="P36" s="123"/>
      <c r="Q36" s="123"/>
      <c r="R36" s="112"/>
      <c r="S36" s="112"/>
      <c r="T36" s="123"/>
      <c r="U36" s="123"/>
      <c r="V36" s="123"/>
      <c r="W36" s="123"/>
      <c r="X36" s="123"/>
      <c r="Y36" s="123"/>
      <c r="Z36" s="123"/>
    </row>
    <row r="37" spans="1:26" ht="15" thickTop="1" thickBot="1">
      <c r="A37" s="123"/>
      <c r="B37" s="123"/>
      <c r="C37" s="123"/>
      <c r="D37" s="123"/>
      <c r="E37" s="123"/>
      <c r="F37" s="123"/>
      <c r="G37" s="123"/>
      <c r="H37" s="123"/>
      <c r="I37" s="123"/>
      <c r="J37" s="112"/>
      <c r="K37" s="123"/>
      <c r="L37" s="123"/>
      <c r="M37" s="123"/>
      <c r="N37" s="123"/>
      <c r="O37" s="123"/>
      <c r="P37" s="112"/>
      <c r="Q37" s="112"/>
      <c r="R37" s="112"/>
      <c r="S37" s="112"/>
      <c r="T37" s="123"/>
      <c r="U37" s="123"/>
      <c r="V37" s="123"/>
      <c r="W37" s="123"/>
      <c r="X37" s="123"/>
      <c r="Y37" s="123"/>
      <c r="Z37" s="123"/>
    </row>
    <row r="38" spans="1:26" ht="14.45" thickTop="1">
      <c r="A38" s="314" t="s">
        <v>138</v>
      </c>
      <c r="B38" s="315"/>
      <c r="C38" s="315"/>
      <c r="D38" s="315"/>
      <c r="E38" s="315"/>
      <c r="F38" s="315"/>
      <c r="G38" s="315"/>
      <c r="H38" s="315"/>
      <c r="I38" s="316"/>
      <c r="J38" s="189"/>
      <c r="K38" s="123"/>
      <c r="L38" s="123"/>
      <c r="M38" s="123"/>
      <c r="N38" s="123"/>
      <c r="O38" s="123"/>
      <c r="P38" s="112"/>
      <c r="Q38" s="112"/>
      <c r="R38" s="112"/>
      <c r="S38" s="112"/>
      <c r="T38" s="123"/>
      <c r="U38" s="123"/>
      <c r="V38" s="123"/>
      <c r="W38" s="123"/>
      <c r="X38" s="123"/>
      <c r="Y38" s="123"/>
      <c r="Z38" s="123"/>
    </row>
    <row r="39" spans="1:26">
      <c r="A39" s="62" t="s">
        <v>280</v>
      </c>
      <c r="B39" s="54"/>
      <c r="C39" s="54"/>
      <c r="D39" s="207" t="str">
        <f>D6</f>
        <v>แดง</v>
      </c>
      <c r="E39" s="208"/>
      <c r="F39" s="358"/>
      <c r="G39" s="358"/>
      <c r="H39" s="209"/>
      <c r="I39" s="115"/>
      <c r="J39" s="112"/>
      <c r="K39" s="123"/>
      <c r="L39" s="123"/>
      <c r="M39" s="123"/>
      <c r="N39" s="123"/>
      <c r="O39" s="123"/>
      <c r="P39" s="123"/>
      <c r="Q39" s="123"/>
      <c r="R39" s="112"/>
      <c r="S39" s="112"/>
      <c r="T39" s="123"/>
      <c r="U39" s="123"/>
      <c r="V39" s="123"/>
      <c r="W39" s="123"/>
      <c r="X39" s="123"/>
      <c r="Y39" s="123"/>
      <c r="Z39" s="123"/>
    </row>
    <row r="40" spans="1:26">
      <c r="A40" s="324" t="s">
        <v>47</v>
      </c>
      <c r="B40" s="325"/>
      <c r="C40" s="123"/>
      <c r="D40" s="210" t="str">
        <f>D22&amp;A53&amp;ROUND(D24,0)</f>
        <v>2x4</v>
      </c>
      <c r="E40" s="80" t="s">
        <v>55</v>
      </c>
      <c r="F40" s="123"/>
      <c r="G40" s="112"/>
      <c r="H40" s="211"/>
      <c r="I40" s="115"/>
      <c r="J40" s="112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</row>
    <row r="41" spans="1:26">
      <c r="A41" s="205" t="s">
        <v>49</v>
      </c>
      <c r="B41" s="112"/>
      <c r="C41" s="123"/>
      <c r="D41" s="212">
        <f>D17</f>
        <v>2.4</v>
      </c>
      <c r="E41" s="112" t="s">
        <v>3</v>
      </c>
      <c r="F41" s="123"/>
      <c r="G41" s="112"/>
      <c r="H41" s="209"/>
      <c r="I41" s="115"/>
      <c r="J41" s="112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</row>
    <row r="42" spans="1:26" ht="14.45" thickBot="1">
      <c r="A42" s="206"/>
      <c r="B42" s="120"/>
      <c r="C42" s="120"/>
      <c r="D42" s="120"/>
      <c r="E42" s="120"/>
      <c r="F42" s="120"/>
      <c r="G42" s="120"/>
      <c r="H42" s="120"/>
      <c r="I42" s="122"/>
      <c r="J42" s="112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</row>
    <row r="43" spans="1:26" ht="14.45" thickTop="1">
      <c r="A43" s="123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</row>
    <row r="44" spans="1:26" ht="13.9">
      <c r="A44" s="123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</row>
    <row r="45" spans="1:26" ht="15.6">
      <c r="A45" s="346" t="s">
        <v>298</v>
      </c>
      <c r="B45" s="346"/>
      <c r="C45" s="213"/>
      <c r="D45" s="214">
        <f>(6*D27*100)/D9</f>
        <v>349.2</v>
      </c>
      <c r="E45" s="215" t="s">
        <v>299</v>
      </c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213"/>
      <c r="Q45" s="213"/>
      <c r="R45" s="123"/>
      <c r="S45" s="123"/>
      <c r="T45" s="123"/>
      <c r="U45" s="123"/>
      <c r="V45" s="123"/>
      <c r="W45" s="123"/>
      <c r="X45" s="123"/>
      <c r="Y45" s="123"/>
      <c r="Z45" s="123"/>
    </row>
    <row r="46" spans="1:26" ht="13.9">
      <c r="A46" s="213"/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213"/>
      <c r="Q46" s="213"/>
    </row>
    <row r="47" spans="1:26" ht="13.9">
      <c r="A47" s="213"/>
      <c r="B47" s="213"/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213"/>
      <c r="Q47" s="213"/>
    </row>
    <row r="48" spans="1:26" ht="13.9">
      <c r="A48" s="213"/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</row>
    <row r="49" spans="1:17">
      <c r="A49" s="213"/>
      <c r="B49" s="213"/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213"/>
      <c r="Q49" s="213"/>
    </row>
    <row r="50" spans="1:17">
      <c r="A50" s="213"/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213"/>
      <c r="O50" s="213"/>
      <c r="P50" s="213"/>
      <c r="Q50" s="213"/>
    </row>
    <row r="51" spans="1:17">
      <c r="A51" s="213"/>
      <c r="B51" s="213"/>
      <c r="C51" s="213"/>
      <c r="D51" s="213"/>
      <c r="E51" s="213"/>
      <c r="F51" s="213"/>
      <c r="G51" s="213"/>
      <c r="H51" s="213"/>
      <c r="I51" s="213"/>
      <c r="J51" s="213"/>
      <c r="K51" s="213"/>
      <c r="L51" s="213"/>
      <c r="M51" s="213"/>
      <c r="N51" s="213"/>
      <c r="O51" s="213"/>
      <c r="P51" s="213"/>
      <c r="Q51" s="213"/>
    </row>
    <row r="52" spans="1:17">
      <c r="A52" s="213"/>
      <c r="B52" s="213"/>
      <c r="C52" s="213"/>
      <c r="D52" s="213"/>
      <c r="E52" s="213"/>
      <c r="F52" s="213"/>
      <c r="G52" s="213"/>
      <c r="H52" s="213"/>
      <c r="I52" s="213"/>
      <c r="J52" s="213"/>
      <c r="K52" s="213"/>
      <c r="L52" s="213"/>
      <c r="M52" s="213"/>
      <c r="N52" s="213"/>
      <c r="O52" s="213"/>
      <c r="P52" s="213"/>
      <c r="Q52" s="213"/>
    </row>
    <row r="53" spans="1:17">
      <c r="A53" s="213" t="s">
        <v>84</v>
      </c>
      <c r="B53" s="213"/>
      <c r="C53" s="213"/>
      <c r="D53" s="213"/>
      <c r="E53" s="213"/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</row>
    <row r="54" spans="1:17">
      <c r="A54" s="213"/>
      <c r="B54" s="213"/>
      <c r="C54" s="213"/>
      <c r="D54" s="213"/>
      <c r="E54" s="213"/>
      <c r="F54" s="213"/>
      <c r="G54" s="213"/>
      <c r="H54" s="213"/>
      <c r="I54" s="213"/>
      <c r="J54" s="213"/>
      <c r="K54" s="213"/>
      <c r="L54" s="213"/>
      <c r="M54" s="213"/>
      <c r="N54" s="213"/>
      <c r="O54" s="213"/>
      <c r="P54" s="213"/>
      <c r="Q54" s="213"/>
    </row>
    <row r="55" spans="1:17">
      <c r="A55" s="213"/>
      <c r="B55" s="213"/>
      <c r="C55" s="213"/>
      <c r="D55" s="213"/>
      <c r="E55" s="213"/>
      <c r="F55" s="213"/>
      <c r="G55" s="213"/>
      <c r="H55" s="213"/>
      <c r="I55" s="213"/>
      <c r="J55" s="213"/>
      <c r="K55" s="213"/>
      <c r="L55" s="213"/>
      <c r="M55" s="213"/>
      <c r="N55" s="213"/>
      <c r="O55" s="213"/>
      <c r="P55" s="213"/>
      <c r="Q55" s="213"/>
    </row>
    <row r="56" spans="1:17">
      <c r="A56" s="213"/>
      <c r="B56" s="213"/>
      <c r="C56" s="213"/>
      <c r="D56" s="213"/>
      <c r="E56" s="213"/>
      <c r="F56" s="213"/>
      <c r="G56" s="213"/>
      <c r="H56" s="213"/>
      <c r="I56" s="213"/>
      <c r="J56" s="213"/>
      <c r="K56" s="213"/>
      <c r="L56" s="213"/>
      <c r="M56" s="213"/>
      <c r="N56" s="213"/>
      <c r="O56" s="213"/>
      <c r="P56" s="213"/>
      <c r="Q56" s="213"/>
    </row>
    <row r="57" spans="1:17">
      <c r="A57" s="213"/>
      <c r="B57" s="213"/>
      <c r="C57" s="213"/>
      <c r="D57" s="213"/>
      <c r="E57" s="213"/>
      <c r="F57" s="213"/>
      <c r="G57" s="213"/>
      <c r="H57" s="213"/>
      <c r="I57" s="213"/>
      <c r="J57" s="213"/>
      <c r="K57" s="213"/>
      <c r="L57" s="213"/>
      <c r="M57" s="213"/>
      <c r="N57" s="213"/>
      <c r="O57" s="213"/>
      <c r="P57" s="213"/>
      <c r="Q57" s="213"/>
    </row>
    <row r="58" spans="1:17">
      <c r="A58" s="213"/>
      <c r="B58" s="213"/>
      <c r="C58" s="213"/>
      <c r="D58" s="213"/>
      <c r="E58" s="213"/>
      <c r="F58" s="213"/>
      <c r="G58" s="213"/>
      <c r="H58" s="213"/>
      <c r="I58" s="213"/>
      <c r="J58" s="213"/>
      <c r="K58" s="213"/>
      <c r="L58" s="213"/>
      <c r="M58" s="213"/>
      <c r="N58" s="213"/>
      <c r="O58" s="213"/>
      <c r="P58" s="213"/>
      <c r="Q58" s="213"/>
    </row>
    <row r="59" spans="1:17">
      <c r="A59" s="213"/>
      <c r="B59" s="213"/>
      <c r="C59" s="213"/>
      <c r="D59" s="213"/>
      <c r="E59" s="213"/>
      <c r="F59" s="213"/>
      <c r="G59" s="213"/>
      <c r="H59" s="213"/>
      <c r="I59" s="213"/>
      <c r="J59" s="213"/>
      <c r="K59" s="213"/>
      <c r="L59" s="213"/>
      <c r="M59" s="213"/>
      <c r="N59" s="213"/>
      <c r="O59" s="213"/>
      <c r="P59" s="213"/>
      <c r="Q59" s="213"/>
    </row>
    <row r="60" spans="1:17">
      <c r="A60" s="213"/>
      <c r="B60" s="213"/>
      <c r="C60" s="213"/>
      <c r="D60" s="213"/>
      <c r="E60" s="213"/>
      <c r="F60" s="213"/>
      <c r="G60" s="213"/>
      <c r="H60" s="213"/>
      <c r="I60" s="213"/>
      <c r="J60" s="213"/>
      <c r="K60" s="213"/>
      <c r="L60" s="213"/>
      <c r="M60" s="213"/>
      <c r="N60" s="213"/>
      <c r="O60" s="213"/>
      <c r="P60" s="213"/>
      <c r="Q60" s="213"/>
    </row>
    <row r="61" spans="1:17" ht="15.75">
      <c r="A61" s="214" t="s">
        <v>59</v>
      </c>
      <c r="B61" s="213">
        <f>D12</f>
        <v>12</v>
      </c>
      <c r="C61" s="216" t="s">
        <v>300</v>
      </c>
      <c r="D61" s="213"/>
      <c r="E61" s="213"/>
      <c r="F61" s="213"/>
      <c r="G61" s="213"/>
      <c r="H61" s="213"/>
      <c r="I61" s="213"/>
      <c r="J61" s="213"/>
      <c r="K61" s="213"/>
      <c r="L61" s="213"/>
      <c r="M61" s="213"/>
      <c r="N61" s="213"/>
      <c r="O61" s="213"/>
      <c r="P61" s="213"/>
      <c r="Q61" s="213"/>
    </row>
    <row r="62" spans="1:17">
      <c r="A62" s="213"/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3"/>
      <c r="M62" s="213"/>
      <c r="N62" s="213"/>
      <c r="O62" s="213"/>
      <c r="P62" s="213"/>
      <c r="Q62" s="213"/>
    </row>
    <row r="63" spans="1:17">
      <c r="A63" s="213"/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213"/>
      <c r="N63" s="213"/>
      <c r="O63" s="213"/>
      <c r="P63" s="213"/>
      <c r="Q63" s="213"/>
    </row>
    <row r="64" spans="1:17">
      <c r="A64" s="213"/>
      <c r="B64" s="213"/>
      <c r="C64" s="213"/>
      <c r="D64" s="213"/>
      <c r="E64" s="213"/>
      <c r="F64" s="213"/>
      <c r="G64" s="213"/>
      <c r="H64" s="213"/>
      <c r="I64" s="213"/>
      <c r="J64" s="213"/>
      <c r="K64" s="213"/>
      <c r="L64" s="213"/>
      <c r="M64" s="213"/>
      <c r="N64" s="213"/>
      <c r="O64" s="213"/>
      <c r="P64" s="213"/>
      <c r="Q64" s="213"/>
    </row>
    <row r="65" spans="1:17">
      <c r="A65" s="214" t="s">
        <v>59</v>
      </c>
      <c r="B65" s="213">
        <f>D11*((D30*2.5)+0.95)/(D30*2.5)</f>
        <v>32.85</v>
      </c>
      <c r="C65" s="213"/>
      <c r="D65" s="213"/>
      <c r="E65" s="213"/>
      <c r="F65" s="213"/>
      <c r="G65" s="213"/>
      <c r="H65" s="213"/>
      <c r="I65" s="213"/>
      <c r="J65" s="213"/>
      <c r="K65" s="213"/>
      <c r="L65" s="213"/>
      <c r="M65" s="213"/>
      <c r="N65" s="213"/>
      <c r="O65" s="213"/>
      <c r="P65" s="213"/>
      <c r="Q65" s="213"/>
    </row>
    <row r="66" spans="1:17">
      <c r="A66" s="213"/>
      <c r="B66" s="213"/>
      <c r="C66" s="213"/>
      <c r="D66" s="213"/>
      <c r="E66" s="213"/>
      <c r="F66" s="213"/>
      <c r="G66" s="213"/>
      <c r="H66" s="213"/>
      <c r="I66" s="213"/>
      <c r="J66" s="213"/>
      <c r="K66" s="213"/>
      <c r="L66" s="213"/>
      <c r="M66" s="213"/>
      <c r="N66" s="213"/>
      <c r="O66" s="213"/>
      <c r="P66" s="213"/>
      <c r="Q66" s="213"/>
    </row>
    <row r="67" spans="1:17">
      <c r="A67" s="214" t="s">
        <v>59</v>
      </c>
      <c r="B67" s="213">
        <f>D17*100/240</f>
        <v>1</v>
      </c>
      <c r="C67" s="213"/>
      <c r="D67" s="213"/>
      <c r="E67" s="213"/>
      <c r="F67" s="213"/>
      <c r="G67" s="213"/>
      <c r="H67" s="213"/>
      <c r="I67" s="213"/>
      <c r="J67" s="213"/>
      <c r="K67" s="213"/>
      <c r="L67" s="213"/>
      <c r="M67" s="213"/>
      <c r="N67" s="213"/>
      <c r="O67" s="213"/>
      <c r="P67" s="213"/>
      <c r="Q67" s="213"/>
    </row>
    <row r="68" spans="1:17">
      <c r="A68" s="213"/>
      <c r="B68" s="213"/>
      <c r="C68" s="213"/>
      <c r="D68" s="213"/>
      <c r="E68" s="213"/>
      <c r="F68" s="213"/>
      <c r="G68" s="213"/>
      <c r="H68" s="213"/>
      <c r="I68" s="213"/>
      <c r="J68" s="213"/>
      <c r="K68" s="213"/>
      <c r="L68" s="213"/>
      <c r="M68" s="213"/>
      <c r="N68" s="213"/>
      <c r="O68" s="213"/>
      <c r="P68" s="213"/>
      <c r="Q68" s="213"/>
    </row>
    <row r="69" spans="1:17">
      <c r="A69" s="213"/>
      <c r="B69" s="213"/>
      <c r="C69" s="213"/>
      <c r="D69" s="213"/>
      <c r="E69" s="213"/>
      <c r="F69" s="213"/>
      <c r="G69" s="213"/>
      <c r="H69" s="213"/>
      <c r="I69" s="213"/>
      <c r="J69" s="213"/>
      <c r="K69" s="213"/>
      <c r="L69" s="213"/>
      <c r="M69" s="213"/>
      <c r="N69" s="213"/>
      <c r="O69" s="213"/>
      <c r="P69" s="213"/>
      <c r="Q69" s="213"/>
    </row>
    <row r="70" spans="1:17">
      <c r="A70" s="213"/>
      <c r="B70" s="213"/>
      <c r="C70" s="213"/>
      <c r="D70" s="213"/>
      <c r="E70" s="213"/>
      <c r="F70" s="213"/>
      <c r="G70" s="213"/>
      <c r="H70" s="213"/>
      <c r="I70" s="213"/>
      <c r="J70" s="213"/>
      <c r="K70" s="213"/>
      <c r="L70" s="213"/>
      <c r="M70" s="213"/>
      <c r="N70" s="213"/>
      <c r="O70" s="213"/>
      <c r="P70" s="213"/>
      <c r="Q70" s="213"/>
    </row>
    <row r="71" spans="1:17">
      <c r="A71" s="213"/>
      <c r="B71" s="213"/>
      <c r="C71" s="213"/>
      <c r="D71" s="213"/>
      <c r="E71" s="213"/>
      <c r="F71" s="213"/>
      <c r="G71" s="213"/>
      <c r="H71" s="213"/>
      <c r="I71" s="213"/>
      <c r="J71" s="213"/>
      <c r="K71" s="213"/>
      <c r="L71" s="213"/>
      <c r="M71" s="213"/>
      <c r="N71" s="213"/>
      <c r="O71" s="213"/>
      <c r="P71" s="213"/>
      <c r="Q71" s="213"/>
    </row>
    <row r="72" spans="1:17">
      <c r="A72" s="213"/>
      <c r="B72" s="213"/>
      <c r="C72" s="213"/>
      <c r="D72" s="213"/>
      <c r="E72" s="213"/>
      <c r="F72" s="213"/>
      <c r="G72" s="213"/>
      <c r="H72" s="213"/>
      <c r="I72" s="213"/>
      <c r="J72" s="213"/>
      <c r="K72" s="213"/>
      <c r="L72" s="213"/>
      <c r="M72" s="213"/>
      <c r="N72" s="213"/>
      <c r="O72" s="213"/>
      <c r="P72" s="213"/>
      <c r="Q72" s="213"/>
    </row>
    <row r="73" spans="1:17">
      <c r="A73" s="213"/>
      <c r="B73" s="213"/>
      <c r="C73" s="213"/>
      <c r="D73" s="213"/>
      <c r="E73" s="213"/>
      <c r="F73" s="213"/>
      <c r="G73" s="213"/>
      <c r="H73" s="213"/>
      <c r="I73" s="213"/>
      <c r="J73" s="213"/>
      <c r="K73" s="213"/>
      <c r="L73" s="213"/>
      <c r="M73" s="213"/>
      <c r="N73" s="213"/>
      <c r="O73" s="213"/>
      <c r="P73" s="213"/>
      <c r="Q73" s="213"/>
    </row>
    <row r="74" spans="1:17">
      <c r="A74" s="213"/>
      <c r="B74" s="213"/>
      <c r="C74" s="213"/>
      <c r="D74" s="213"/>
      <c r="E74" s="213"/>
      <c r="F74" s="213"/>
      <c r="G74" s="213"/>
      <c r="H74" s="213"/>
      <c r="I74" s="213"/>
      <c r="J74" s="213"/>
      <c r="K74" s="213"/>
      <c r="L74" s="213"/>
      <c r="M74" s="213"/>
      <c r="N74" s="213"/>
      <c r="O74" s="213"/>
      <c r="P74" s="213"/>
      <c r="Q74" s="213"/>
    </row>
    <row r="75" spans="1:17">
      <c r="A75" s="213"/>
      <c r="B75" s="213"/>
      <c r="C75" s="213"/>
      <c r="D75" s="213"/>
      <c r="E75" s="213"/>
      <c r="F75" s="213"/>
      <c r="G75" s="213"/>
      <c r="H75" s="213"/>
      <c r="I75" s="213"/>
      <c r="J75" s="213"/>
      <c r="K75" s="213"/>
      <c r="L75" s="213"/>
      <c r="M75" s="213"/>
      <c r="N75" s="213"/>
      <c r="O75" s="213"/>
      <c r="P75" s="213"/>
      <c r="Q75" s="213"/>
    </row>
    <row r="76" spans="1:17">
      <c r="A76" s="213"/>
      <c r="B76" s="213"/>
      <c r="C76" s="213"/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  <c r="O76" s="213"/>
      <c r="P76" s="213"/>
      <c r="Q76" s="213"/>
    </row>
    <row r="77" spans="1:17">
      <c r="A77" s="213"/>
      <c r="B77" s="213"/>
      <c r="C77" s="213"/>
      <c r="D77" s="213"/>
      <c r="E77" s="213"/>
      <c r="F77" s="213"/>
      <c r="G77" s="213"/>
      <c r="H77" s="213"/>
      <c r="I77" s="213"/>
      <c r="J77" s="213"/>
      <c r="K77" s="213"/>
      <c r="L77" s="213"/>
      <c r="M77" s="213"/>
      <c r="N77" s="213"/>
      <c r="O77" s="213"/>
      <c r="P77" s="213"/>
      <c r="Q77" s="213"/>
    </row>
    <row r="78" spans="1:17">
      <c r="A78" s="213"/>
      <c r="B78" s="213"/>
      <c r="C78" s="213"/>
      <c r="D78" s="213"/>
      <c r="E78" s="213"/>
      <c r="F78" s="213"/>
      <c r="G78" s="213"/>
      <c r="H78" s="213"/>
      <c r="I78" s="213"/>
      <c r="J78" s="213"/>
      <c r="K78" s="213"/>
      <c r="L78" s="213"/>
      <c r="M78" s="213"/>
      <c r="N78" s="213"/>
      <c r="O78" s="213"/>
      <c r="P78" s="213"/>
      <c r="Q78" s="213"/>
    </row>
    <row r="79" spans="1:17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213"/>
      <c r="N79" s="213"/>
      <c r="O79" s="213"/>
      <c r="P79" s="213"/>
      <c r="Q79" s="213"/>
    </row>
    <row r="80" spans="1:17">
      <c r="A80" s="213"/>
      <c r="B80" s="213"/>
      <c r="C80" s="213"/>
      <c r="D80" s="213"/>
      <c r="E80" s="213"/>
      <c r="F80" s="213"/>
      <c r="G80" s="213"/>
      <c r="H80" s="213"/>
      <c r="I80" s="213"/>
      <c r="J80" s="213"/>
      <c r="K80" s="213"/>
      <c r="L80" s="213"/>
      <c r="M80" s="213"/>
      <c r="N80" s="213"/>
      <c r="O80" s="213"/>
      <c r="P80" s="213"/>
      <c r="Q80" s="213"/>
    </row>
    <row r="81" spans="1:17">
      <c r="A81" s="213"/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213"/>
      <c r="N81" s="213"/>
      <c r="O81" s="213"/>
      <c r="P81" s="213"/>
      <c r="Q81" s="213"/>
    </row>
    <row r="82" spans="1:17">
      <c r="A82" s="213"/>
      <c r="B82" s="213"/>
      <c r="C82" s="213"/>
      <c r="D82" s="213"/>
      <c r="E82" s="213"/>
      <c r="F82" s="213"/>
      <c r="G82" s="213"/>
      <c r="H82" s="213"/>
      <c r="I82" s="213"/>
      <c r="J82" s="213"/>
      <c r="K82" s="213"/>
      <c r="L82" s="213"/>
      <c r="M82" s="213"/>
      <c r="N82" s="213"/>
      <c r="O82" s="213"/>
      <c r="P82" s="213"/>
      <c r="Q82" s="213"/>
    </row>
    <row r="83" spans="1:17">
      <c r="A83" s="213"/>
      <c r="B83" s="213"/>
      <c r="C83" s="213"/>
      <c r="D83" s="213"/>
      <c r="E83" s="213"/>
      <c r="F83" s="213"/>
      <c r="G83" s="213"/>
      <c r="H83" s="213"/>
      <c r="I83" s="213"/>
      <c r="J83" s="213"/>
      <c r="K83" s="213"/>
      <c r="L83" s="213"/>
      <c r="M83" s="213"/>
      <c r="N83" s="213"/>
      <c r="O83" s="213"/>
      <c r="P83" s="213"/>
      <c r="Q83" s="213"/>
    </row>
    <row r="84" spans="1:17">
      <c r="A84" s="213"/>
      <c r="B84" s="213"/>
      <c r="C84" s="213"/>
      <c r="D84" s="213"/>
      <c r="E84" s="213"/>
      <c r="F84" s="213"/>
      <c r="G84" s="213"/>
      <c r="H84" s="213"/>
      <c r="I84" s="213"/>
      <c r="J84" s="213"/>
      <c r="K84" s="213"/>
      <c r="L84" s="213"/>
      <c r="M84" s="213"/>
      <c r="N84" s="213"/>
      <c r="O84" s="213"/>
      <c r="P84" s="213"/>
      <c r="Q84" s="213"/>
    </row>
    <row r="85" spans="1:17">
      <c r="A85" s="213"/>
      <c r="B85" s="213"/>
      <c r="C85" s="213"/>
      <c r="D85" s="213"/>
      <c r="E85" s="213"/>
      <c r="F85" s="213"/>
      <c r="G85" s="213"/>
      <c r="H85" s="213"/>
      <c r="I85" s="213"/>
      <c r="J85" s="213"/>
      <c r="K85" s="213"/>
      <c r="L85" s="213"/>
      <c r="M85" s="213"/>
      <c r="N85" s="213"/>
      <c r="O85" s="213"/>
      <c r="P85" s="213"/>
      <c r="Q85" s="213"/>
    </row>
    <row r="86" spans="1:17">
      <c r="A86" s="213"/>
      <c r="B86" s="213"/>
      <c r="C86" s="213"/>
      <c r="D86" s="213"/>
      <c r="E86" s="213"/>
      <c r="F86" s="213"/>
      <c r="G86" s="213"/>
      <c r="H86" s="213"/>
      <c r="I86" s="213"/>
      <c r="J86" s="213"/>
      <c r="K86" s="213"/>
      <c r="L86" s="213"/>
      <c r="M86" s="213"/>
      <c r="N86" s="213"/>
      <c r="O86" s="213"/>
      <c r="P86" s="213"/>
      <c r="Q86" s="213"/>
    </row>
    <row r="87" spans="1:17">
      <c r="A87" s="213"/>
      <c r="B87" s="213"/>
      <c r="C87" s="213"/>
      <c r="D87" s="213"/>
      <c r="E87" s="213"/>
      <c r="F87" s="213"/>
      <c r="G87" s="213"/>
      <c r="H87" s="213"/>
      <c r="I87" s="213"/>
      <c r="J87" s="213"/>
      <c r="K87" s="213"/>
      <c r="L87" s="213"/>
      <c r="M87" s="213"/>
      <c r="N87" s="213"/>
      <c r="O87" s="213"/>
      <c r="P87" s="213"/>
      <c r="Q87" s="213"/>
    </row>
    <row r="88" spans="1:17">
      <c r="A88" s="213"/>
      <c r="B88" s="213"/>
      <c r="C88" s="213"/>
      <c r="D88" s="213"/>
      <c r="E88" s="213"/>
      <c r="F88" s="213"/>
      <c r="G88" s="213"/>
      <c r="H88" s="213"/>
      <c r="I88" s="213"/>
      <c r="J88" s="213"/>
      <c r="K88" s="213"/>
      <c r="L88" s="213"/>
      <c r="M88" s="213"/>
      <c r="N88" s="213"/>
      <c r="O88" s="213"/>
      <c r="P88" s="213"/>
      <c r="Q88" s="213"/>
    </row>
    <row r="89" spans="1:17">
      <c r="A89" s="213"/>
      <c r="B89" s="213"/>
      <c r="C89" s="213"/>
      <c r="D89" s="213"/>
      <c r="E89" s="213"/>
      <c r="F89" s="213"/>
      <c r="G89" s="213"/>
      <c r="H89" s="213"/>
      <c r="I89" s="213"/>
      <c r="J89" s="213"/>
      <c r="K89" s="213"/>
      <c r="L89" s="213"/>
      <c r="M89" s="213"/>
      <c r="N89" s="213"/>
      <c r="O89" s="213"/>
      <c r="P89" s="213"/>
      <c r="Q89" s="213"/>
    </row>
    <row r="90" spans="1:17">
      <c r="A90" s="213"/>
      <c r="B90" s="213"/>
      <c r="C90" s="213"/>
      <c r="D90" s="213"/>
      <c r="E90" s="213"/>
      <c r="F90" s="213"/>
      <c r="G90" s="213"/>
      <c r="H90" s="213"/>
      <c r="I90" s="213"/>
      <c r="J90" s="213"/>
      <c r="K90" s="213"/>
      <c r="L90" s="213"/>
      <c r="M90" s="213"/>
      <c r="N90" s="213"/>
      <c r="O90" s="213"/>
      <c r="P90" s="213"/>
      <c r="Q90" s="213"/>
    </row>
    <row r="91" spans="1:17">
      <c r="A91" s="213"/>
      <c r="B91" s="213"/>
      <c r="C91" s="213"/>
      <c r="D91" s="213"/>
      <c r="E91" s="213"/>
      <c r="F91" s="213"/>
      <c r="G91" s="213"/>
      <c r="H91" s="213"/>
      <c r="I91" s="213"/>
      <c r="J91" s="213"/>
      <c r="K91" s="213"/>
      <c r="L91" s="213"/>
      <c r="M91" s="213"/>
      <c r="N91" s="213"/>
      <c r="O91" s="213"/>
      <c r="P91" s="213"/>
      <c r="Q91" s="213"/>
    </row>
    <row r="92" spans="1:17">
      <c r="A92" s="213"/>
      <c r="B92" s="213"/>
      <c r="C92" s="213"/>
      <c r="D92" s="213"/>
      <c r="E92" s="213"/>
      <c r="F92" s="213"/>
      <c r="G92" s="213"/>
      <c r="H92" s="213"/>
      <c r="I92" s="213"/>
      <c r="J92" s="213"/>
      <c r="K92" s="213"/>
      <c r="L92" s="213"/>
      <c r="M92" s="213"/>
      <c r="N92" s="213"/>
      <c r="O92" s="213"/>
      <c r="P92" s="213"/>
      <c r="Q92" s="213"/>
    </row>
  </sheetData>
  <sheetProtection algorithmName="SHA-512" hashValue="4KNW6hZhbO/tzsdg3yr5unQk/0P+XxxktJ6yd2Imm2GuhaojqTzVx+c5dzrkpqe4p+RI5RsOmz4S/eq7f5qFPQ==" saltValue="3OT63XFZBIWkGhQoaqrfyQ==" spinCount="100000" sheet="1" objects="1" scenarios="1"/>
  <mergeCells count="23">
    <mergeCell ref="A1:A3"/>
    <mergeCell ref="C1:E1"/>
    <mergeCell ref="G1:I1"/>
    <mergeCell ref="G2:I2"/>
    <mergeCell ref="G3:I3"/>
    <mergeCell ref="C2:E2"/>
    <mergeCell ref="C3:E3"/>
    <mergeCell ref="A5:I5"/>
    <mergeCell ref="C7:D7"/>
    <mergeCell ref="A8:B8"/>
    <mergeCell ref="C8:D8"/>
    <mergeCell ref="A7:B7"/>
    <mergeCell ref="A45:B45"/>
    <mergeCell ref="A22:B22"/>
    <mergeCell ref="A23:B23"/>
    <mergeCell ref="A13:B13"/>
    <mergeCell ref="A17:B17"/>
    <mergeCell ref="A16:I16"/>
    <mergeCell ref="A40:B40"/>
    <mergeCell ref="F39:G39"/>
    <mergeCell ref="E34:I36"/>
    <mergeCell ref="A38:I38"/>
    <mergeCell ref="A21:I21"/>
  </mergeCells>
  <conditionalFormatting sqref="F28 F32:F33">
    <cfRule type="cellIs" dxfId="12" priority="1" operator="equal">
      <formula>$F$28</formula>
    </cfRule>
  </conditionalFormatting>
  <pageMargins left="0.7" right="0.7" top="0.75" bottom="0.75" header="0.3" footer="0.3"/>
  <pageSetup orientation="portrait" r:id="rId1"/>
  <headerFooter>
    <oddHeader xml:space="preserve">&amp;C&amp;"-,ตัวหนา"&amp;16
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ตาราง!$J$65:$J$66</xm:f>
          </x14:formula1>
          <xm:sqref>D13</xm:sqref>
        </x14:dataValidation>
        <x14:dataValidation type="list" allowBlank="1" showInputMessage="1" showErrorMessage="1">
          <x14:formula1>
            <xm:f>เสาสี่เหลี่ยม!$O$50:$O$73</xm:f>
          </x14:formula1>
          <xm:sqref>D6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/>
  </sheetPr>
  <dimension ref="A1:Y141"/>
  <sheetViews>
    <sheetView topLeftCell="A21" zoomScale="101" zoomScaleNormal="100" zoomScalePageLayoutView="40" workbookViewId="0">
      <selection activeCell="D26" sqref="D26"/>
    </sheetView>
  </sheetViews>
  <sheetFormatPr defaultColWidth="8.75" defaultRowHeight="14.25"/>
  <cols>
    <col min="1" max="1" width="9" style="190" bestFit="1" customWidth="1"/>
    <col min="2" max="2" width="9.125" style="190" customWidth="1"/>
    <col min="3" max="3" width="8.75" style="190" customWidth="1"/>
    <col min="4" max="4" width="10.5" style="190" customWidth="1"/>
    <col min="5" max="5" width="10.625" style="190" customWidth="1"/>
    <col min="6" max="6" width="9.375" style="190" bestFit="1" customWidth="1"/>
    <col min="7" max="7" width="7.625" style="190" customWidth="1"/>
    <col min="8" max="8" width="7.875" style="190" customWidth="1"/>
    <col min="9" max="9" width="8.25" style="190" customWidth="1"/>
    <col min="10" max="10" width="16.75" style="190" customWidth="1"/>
    <col min="11" max="11" width="9.625" style="190" bestFit="1" customWidth="1"/>
    <col min="12" max="12" width="9.75" style="190" bestFit="1" customWidth="1"/>
    <col min="13" max="13" width="7.375" style="190" customWidth="1"/>
    <col min="14" max="14" width="14.25" style="190" customWidth="1"/>
    <col min="15" max="15" width="9.125" style="190" bestFit="1" customWidth="1"/>
    <col min="16" max="16" width="9.75" style="190" bestFit="1" customWidth="1"/>
    <col min="17" max="17" width="9" style="190" bestFit="1" customWidth="1"/>
    <col min="18" max="16384" width="8.75" style="190"/>
  </cols>
  <sheetData>
    <row r="1" spans="1:25" ht="15" thickTop="1">
      <c r="A1" s="366"/>
      <c r="B1" s="187" t="s">
        <v>40</v>
      </c>
      <c r="C1" s="369"/>
      <c r="D1" s="369"/>
      <c r="E1" s="369"/>
      <c r="F1" s="188" t="s">
        <v>41</v>
      </c>
      <c r="G1" s="369"/>
      <c r="H1" s="369"/>
      <c r="I1" s="370"/>
      <c r="J1" s="189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</row>
    <row r="2" spans="1:25">
      <c r="A2" s="367"/>
      <c r="B2" s="191" t="s">
        <v>42</v>
      </c>
      <c r="C2" s="371"/>
      <c r="D2" s="371"/>
      <c r="E2" s="371"/>
      <c r="F2" s="192" t="s">
        <v>43</v>
      </c>
      <c r="G2" s="371"/>
      <c r="H2" s="371"/>
      <c r="I2" s="372"/>
      <c r="J2" s="123"/>
      <c r="K2" s="123"/>
      <c r="L2" s="123"/>
      <c r="M2" s="123"/>
      <c r="N2" s="123"/>
      <c r="O2" s="123"/>
      <c r="P2" s="123"/>
      <c r="Q2" s="217"/>
      <c r="R2" s="217"/>
      <c r="S2" s="217"/>
      <c r="T2" s="217"/>
      <c r="U2" s="217"/>
      <c r="V2" s="217"/>
      <c r="W2" s="217"/>
      <c r="X2" s="217"/>
      <c r="Y2" s="123"/>
    </row>
    <row r="3" spans="1:25" ht="15" thickBot="1">
      <c r="A3" s="368"/>
      <c r="B3" s="193" t="s">
        <v>44</v>
      </c>
      <c r="C3" s="373"/>
      <c r="D3" s="373"/>
      <c r="E3" s="373"/>
      <c r="F3" s="194" t="s">
        <v>45</v>
      </c>
      <c r="G3" s="373"/>
      <c r="H3" s="373"/>
      <c r="I3" s="374"/>
      <c r="J3" s="59" t="s">
        <v>358</v>
      </c>
      <c r="K3" s="103"/>
      <c r="L3" s="103"/>
      <c r="M3" s="123"/>
      <c r="N3" s="123"/>
      <c r="O3" s="123"/>
      <c r="P3" s="123"/>
      <c r="Q3" s="217"/>
      <c r="R3" s="217"/>
      <c r="S3" s="217"/>
      <c r="T3" s="217"/>
      <c r="U3" s="217"/>
      <c r="V3" s="217"/>
      <c r="W3" s="217"/>
      <c r="X3" s="217"/>
      <c r="Y3" s="123"/>
    </row>
    <row r="4" spans="1:25" ht="15.75" thickTop="1" thickBot="1">
      <c r="A4" s="123"/>
      <c r="B4" s="123"/>
      <c r="C4" s="123"/>
      <c r="D4" s="123"/>
      <c r="E4" s="123"/>
      <c r="F4" s="123"/>
      <c r="G4" s="123"/>
      <c r="H4" s="123"/>
      <c r="I4" s="123"/>
      <c r="J4" s="60" t="s">
        <v>360</v>
      </c>
      <c r="K4" s="103"/>
      <c r="L4" s="103"/>
      <c r="M4" s="123"/>
      <c r="N4" s="123"/>
      <c r="O4" s="123"/>
      <c r="P4" s="123"/>
      <c r="Q4" s="217"/>
      <c r="R4" s="217"/>
      <c r="S4" s="217"/>
      <c r="T4" s="217"/>
      <c r="U4" s="217"/>
      <c r="V4" s="217"/>
      <c r="W4" s="217"/>
      <c r="X4" s="217"/>
      <c r="Y4" s="123"/>
    </row>
    <row r="5" spans="1:25" ht="15" thickTop="1">
      <c r="A5" s="314" t="s">
        <v>1</v>
      </c>
      <c r="B5" s="315"/>
      <c r="C5" s="315"/>
      <c r="D5" s="315"/>
      <c r="E5" s="315"/>
      <c r="F5" s="315"/>
      <c r="G5" s="315"/>
      <c r="H5" s="315"/>
      <c r="I5" s="316"/>
      <c r="J5" s="60" t="s">
        <v>359</v>
      </c>
      <c r="K5" s="54"/>
      <c r="L5" s="54"/>
      <c r="M5" s="123"/>
      <c r="N5" s="123"/>
      <c r="O5" s="123"/>
      <c r="P5" s="123"/>
      <c r="Q5" s="217"/>
      <c r="R5" s="217"/>
      <c r="S5" s="217"/>
      <c r="T5" s="217"/>
      <c r="U5" s="217"/>
      <c r="V5" s="217"/>
      <c r="W5" s="217"/>
      <c r="X5" s="217"/>
      <c r="Y5" s="123"/>
    </row>
    <row r="6" spans="1:25">
      <c r="A6" s="62" t="s">
        <v>287</v>
      </c>
      <c r="B6" s="60"/>
      <c r="C6" s="112"/>
      <c r="D6" s="112"/>
      <c r="E6" s="195" t="s">
        <v>222</v>
      </c>
      <c r="F6" s="112"/>
      <c r="G6" s="136"/>
      <c r="H6" s="136"/>
      <c r="I6" s="138"/>
      <c r="J6" s="123"/>
      <c r="K6" s="123"/>
      <c r="L6" s="123"/>
      <c r="M6" s="123"/>
      <c r="N6" s="123"/>
      <c r="O6" s="123"/>
      <c r="P6" s="123"/>
      <c r="Q6" s="217"/>
      <c r="R6" s="217"/>
      <c r="S6" s="217"/>
      <c r="T6" s="217"/>
      <c r="U6" s="217"/>
      <c r="V6" s="217"/>
      <c r="W6" s="217"/>
      <c r="X6" s="217"/>
      <c r="Y6" s="123"/>
    </row>
    <row r="7" spans="1:25">
      <c r="A7" s="364" t="s">
        <v>288</v>
      </c>
      <c r="B7" s="365"/>
      <c r="C7" s="112"/>
      <c r="D7" s="363" t="str">
        <f>IF(E6="เขล็ง","ไม้เนื้อแข็งมาก",IF(OR(E6="กันเกรา",E6="ชัน",E6="แดง",E6="เต็ง",E6="ประดู่",E6="มะค่าโมง",E6="รัง",E6="หลุมพอ",E6="เคี่ยมคะนอง"),"ไม้เนื้อแข็ง",IF(OR(E6="กว้าว",E6="ตะเคียนทอง",E6="ตะเคียนหนู",E6="ตะแบก",E6="นนทรี",E6="พลวง",E6="มะค่าแต้",),"ไม้เนื้อแข็งปานกลาง",IF(OR(E6="กระเจา",E6="กะบาก",E6="พะยอม",E6="สัก",E6="อินทนิล",),"ไม้เนื้ออ่อน","ไม้เนื้ออ่อนมาก"))))</f>
        <v>ไม้เนื้อแข็งมาก</v>
      </c>
      <c r="E7" s="363"/>
      <c r="F7" s="112"/>
      <c r="G7" s="136"/>
      <c r="H7" s="112"/>
      <c r="I7" s="115"/>
      <c r="J7" s="123"/>
      <c r="K7" s="123"/>
      <c r="L7" s="123"/>
      <c r="M7" s="123"/>
      <c r="N7" s="123"/>
      <c r="O7" s="123"/>
      <c r="P7" s="123"/>
      <c r="Q7" s="217"/>
      <c r="R7" s="217"/>
      <c r="S7" s="217"/>
      <c r="T7" s="217"/>
      <c r="U7" s="217"/>
      <c r="V7" s="217"/>
      <c r="W7" s="217"/>
      <c r="X7" s="217"/>
      <c r="Y7" s="123"/>
    </row>
    <row r="8" spans="1:25">
      <c r="A8" s="324" t="s">
        <v>289</v>
      </c>
      <c r="B8" s="325"/>
      <c r="C8" s="112"/>
      <c r="D8" s="333">
        <f>VLOOKUP(D7,ตาราง!J50:O54,2,)*L74</f>
        <v>189000</v>
      </c>
      <c r="E8" s="333"/>
      <c r="F8" s="112"/>
      <c r="G8" s="112"/>
      <c r="H8" s="112"/>
      <c r="I8" s="115"/>
      <c r="J8" s="123"/>
      <c r="K8" s="123"/>
      <c r="L8" s="123"/>
      <c r="M8" s="123"/>
      <c r="N8" s="123"/>
      <c r="O8" s="123"/>
      <c r="P8" s="123"/>
      <c r="Q8" s="217"/>
      <c r="R8" s="217"/>
      <c r="S8" s="217"/>
      <c r="T8" s="217"/>
      <c r="U8" s="217"/>
      <c r="V8" s="217"/>
      <c r="W8" s="217"/>
      <c r="X8" s="217"/>
      <c r="Y8" s="123"/>
    </row>
    <row r="9" spans="1:25" ht="15.75">
      <c r="A9" s="78" t="s">
        <v>290</v>
      </c>
      <c r="B9" s="79"/>
      <c r="C9" s="129"/>
      <c r="D9" s="112"/>
      <c r="E9" s="113">
        <f>VLOOKUP(D7,ตาราง!J50:O54,3,FALSE)</f>
        <v>150</v>
      </c>
      <c r="F9" s="218" t="s">
        <v>9</v>
      </c>
      <c r="G9" s="112"/>
      <c r="H9" s="112"/>
      <c r="I9" s="115"/>
      <c r="J9" s="123"/>
      <c r="K9" s="123"/>
      <c r="L9" s="123"/>
      <c r="M9" s="123"/>
      <c r="N9" s="123"/>
      <c r="O9" s="123"/>
      <c r="P9" s="123"/>
      <c r="Q9" s="217"/>
      <c r="R9" s="217"/>
      <c r="S9" s="217"/>
      <c r="T9" s="217"/>
      <c r="U9" s="217"/>
      <c r="V9" s="217"/>
      <c r="W9" s="217"/>
      <c r="X9" s="217"/>
      <c r="Y9" s="123"/>
    </row>
    <row r="10" spans="1:25" ht="15.75">
      <c r="A10" s="72" t="s">
        <v>344</v>
      </c>
      <c r="B10" s="112"/>
      <c r="C10" s="129"/>
      <c r="D10" s="112"/>
      <c r="E10" s="113">
        <f>VLOOKUP(D7,ตาราง!B4:G8,5,FALSE)*L76</f>
        <v>40</v>
      </c>
      <c r="F10" s="218" t="s">
        <v>9</v>
      </c>
      <c r="G10" s="112"/>
      <c r="H10" s="112"/>
      <c r="I10" s="115"/>
      <c r="J10" s="123"/>
      <c r="K10" s="123"/>
      <c r="L10" s="123"/>
      <c r="M10" s="123"/>
      <c r="N10" s="123"/>
      <c r="O10" s="123"/>
      <c r="P10" s="123"/>
      <c r="Q10" s="217"/>
      <c r="R10" s="217"/>
      <c r="S10" s="217"/>
      <c r="T10" s="217"/>
      <c r="U10" s="217"/>
      <c r="V10" s="217"/>
      <c r="W10" s="217"/>
      <c r="X10" s="217"/>
      <c r="Y10" s="123"/>
    </row>
    <row r="11" spans="1:25" ht="15.75">
      <c r="A11" s="72" t="s">
        <v>291</v>
      </c>
      <c r="B11" s="54"/>
      <c r="C11" s="129"/>
      <c r="D11" s="112"/>
      <c r="E11" s="113">
        <f>VLOOKUP(D7,ตาราง!J50:O54,6,FALSE)</f>
        <v>15</v>
      </c>
      <c r="F11" s="218" t="s">
        <v>9</v>
      </c>
      <c r="G11" s="112"/>
      <c r="H11" s="112"/>
      <c r="I11" s="115"/>
      <c r="J11" s="123"/>
      <c r="K11" s="123"/>
      <c r="L11" s="123"/>
      <c r="M11" s="123"/>
      <c r="N11" s="123"/>
      <c r="O11" s="123"/>
      <c r="P11" s="123"/>
      <c r="Q11" s="217"/>
      <c r="R11" s="217"/>
      <c r="S11" s="217"/>
      <c r="T11" s="217"/>
      <c r="U11" s="217"/>
      <c r="V11" s="217"/>
      <c r="W11" s="217"/>
      <c r="X11" s="217"/>
      <c r="Y11" s="123"/>
    </row>
    <row r="12" spans="1:25">
      <c r="A12" s="356" t="s">
        <v>292</v>
      </c>
      <c r="B12" s="357"/>
      <c r="C12" s="111"/>
      <c r="D12" s="112"/>
      <c r="E12" s="125" t="s">
        <v>19</v>
      </c>
      <c r="F12" s="112"/>
      <c r="G12" s="112"/>
      <c r="H12" s="112"/>
      <c r="I12" s="115"/>
      <c r="J12" s="123"/>
      <c r="K12" s="123"/>
      <c r="L12" s="123"/>
      <c r="M12" s="123"/>
      <c r="N12" s="123"/>
      <c r="O12" s="123"/>
      <c r="P12" s="123"/>
      <c r="Q12" s="217"/>
      <c r="R12" s="217"/>
      <c r="S12" s="217"/>
      <c r="T12" s="217"/>
      <c r="U12" s="217"/>
      <c r="V12" s="217"/>
      <c r="W12" s="217"/>
      <c r="X12" s="217"/>
      <c r="Y12" s="123"/>
    </row>
    <row r="13" spans="1:25" ht="16.5" thickBot="1">
      <c r="A13" s="148" t="s">
        <v>314</v>
      </c>
      <c r="B13" s="149"/>
      <c r="C13" s="120"/>
      <c r="D13" s="377">
        <f>VLOOKUP(E6,เสาสี่เหลี่ยม!Q50:R73,2,FALSE)</f>
        <v>1100</v>
      </c>
      <c r="E13" s="377"/>
      <c r="F13" s="149" t="s">
        <v>337</v>
      </c>
      <c r="G13" s="120"/>
      <c r="H13" s="120"/>
      <c r="I13" s="122"/>
      <c r="J13" s="123"/>
      <c r="K13" s="123"/>
      <c r="L13" s="123"/>
      <c r="M13" s="123"/>
      <c r="N13" s="123"/>
      <c r="O13" s="123"/>
      <c r="P13" s="123"/>
      <c r="Q13" s="217"/>
      <c r="R13" s="217"/>
      <c r="S13" s="217"/>
      <c r="T13" s="217"/>
      <c r="U13" s="217"/>
      <c r="V13" s="217"/>
      <c r="W13" s="217"/>
      <c r="X13" s="217"/>
      <c r="Y13" s="123"/>
    </row>
    <row r="14" spans="1:25" ht="15" thickTop="1" thickBot="1">
      <c r="A14" s="123"/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217"/>
      <c r="R14" s="217"/>
      <c r="S14" s="217"/>
      <c r="T14" s="217"/>
      <c r="U14" s="217"/>
      <c r="V14" s="217"/>
      <c r="W14" s="217"/>
      <c r="X14" s="217"/>
      <c r="Y14" s="123"/>
    </row>
    <row r="15" spans="1:25" ht="14.45" thickTop="1">
      <c r="A15" s="314" t="s">
        <v>0</v>
      </c>
      <c r="B15" s="315"/>
      <c r="C15" s="315"/>
      <c r="D15" s="315"/>
      <c r="E15" s="315"/>
      <c r="F15" s="315"/>
      <c r="G15" s="315"/>
      <c r="H15" s="315"/>
      <c r="I15" s="316"/>
      <c r="J15" s="123"/>
      <c r="K15" s="123"/>
      <c r="L15" s="123"/>
      <c r="M15" s="123"/>
      <c r="N15" s="123"/>
      <c r="O15" s="123"/>
      <c r="P15" s="123"/>
      <c r="Q15" s="217"/>
      <c r="R15" s="217"/>
      <c r="S15" s="217"/>
      <c r="T15" s="217"/>
      <c r="U15" s="217"/>
      <c r="V15" s="217"/>
      <c r="W15" s="217"/>
      <c r="X15" s="217"/>
      <c r="Y15" s="123"/>
    </row>
    <row r="16" spans="1:25">
      <c r="A16" s="334" t="s">
        <v>293</v>
      </c>
      <c r="B16" s="335"/>
      <c r="C16" s="112"/>
      <c r="D16" s="125">
        <v>5</v>
      </c>
      <c r="E16" s="80" t="s">
        <v>3</v>
      </c>
      <c r="F16" s="112"/>
      <c r="G16" s="112"/>
      <c r="H16" s="112"/>
      <c r="I16" s="115"/>
      <c r="J16" s="123"/>
      <c r="K16" s="123"/>
      <c r="L16" s="123"/>
      <c r="M16" s="123"/>
      <c r="N16" s="123"/>
      <c r="O16" s="123"/>
      <c r="P16" s="123"/>
      <c r="Q16" s="217"/>
      <c r="R16" s="217"/>
      <c r="S16" s="217"/>
      <c r="T16" s="217"/>
      <c r="U16" s="217"/>
      <c r="V16" s="217"/>
      <c r="W16" s="217"/>
      <c r="X16" s="217"/>
      <c r="Y16" s="123"/>
    </row>
    <row r="17" spans="1:25">
      <c r="A17" s="78" t="s">
        <v>313</v>
      </c>
      <c r="B17" s="146"/>
      <c r="C17" s="112"/>
      <c r="D17" s="125">
        <v>1300</v>
      </c>
      <c r="E17" s="112" t="s">
        <v>52</v>
      </c>
      <c r="F17" s="112"/>
      <c r="G17" s="112"/>
      <c r="H17" s="112"/>
      <c r="I17" s="115"/>
      <c r="J17" s="123"/>
      <c r="K17" s="123"/>
      <c r="L17" s="123"/>
      <c r="M17" s="123"/>
      <c r="N17" s="123"/>
      <c r="O17" s="123"/>
      <c r="P17" s="123"/>
      <c r="Q17" s="217"/>
      <c r="R17" s="217"/>
      <c r="S17" s="217"/>
      <c r="T17" s="217"/>
      <c r="U17" s="217"/>
      <c r="V17" s="217"/>
      <c r="W17" s="217"/>
      <c r="X17" s="217"/>
      <c r="Y17" s="123"/>
    </row>
    <row r="18" spans="1:25">
      <c r="A18" s="145" t="s">
        <v>122</v>
      </c>
      <c r="B18" s="146"/>
      <c r="C18" s="112"/>
      <c r="D18" s="219">
        <v>4</v>
      </c>
      <c r="E18" s="112" t="s">
        <v>25</v>
      </c>
      <c r="F18" s="112"/>
      <c r="G18" s="112"/>
      <c r="H18" s="112"/>
      <c r="I18" s="115"/>
      <c r="J18" s="123"/>
      <c r="K18" s="123"/>
      <c r="L18" s="123"/>
      <c r="M18" s="123"/>
      <c r="N18" s="123"/>
      <c r="O18" s="123"/>
      <c r="P18" s="123"/>
      <c r="Q18" s="217"/>
      <c r="R18" s="217"/>
      <c r="S18" s="217"/>
      <c r="T18" s="217"/>
      <c r="U18" s="217"/>
      <c r="V18" s="217"/>
      <c r="W18" s="217"/>
      <c r="X18" s="217"/>
      <c r="Y18" s="123"/>
    </row>
    <row r="19" spans="1:25" ht="15" thickBot="1">
      <c r="A19" s="148" t="s">
        <v>131</v>
      </c>
      <c r="B19" s="149"/>
      <c r="C19" s="120"/>
      <c r="D19" s="121" t="s">
        <v>128</v>
      </c>
      <c r="E19" s="120"/>
      <c r="F19" s="120"/>
      <c r="G19" s="120"/>
      <c r="H19" s="120"/>
      <c r="I19" s="122"/>
      <c r="J19" s="123"/>
      <c r="K19" s="123"/>
      <c r="L19" s="123"/>
      <c r="M19" s="123"/>
      <c r="N19" s="123"/>
      <c r="O19" s="123"/>
      <c r="P19" s="123"/>
      <c r="Q19" s="217"/>
      <c r="R19" s="217"/>
      <c r="S19" s="217"/>
      <c r="T19" s="217"/>
      <c r="U19" s="217"/>
      <c r="V19" s="217"/>
      <c r="W19" s="217"/>
      <c r="X19" s="217"/>
      <c r="Y19" s="123"/>
    </row>
    <row r="20" spans="1:25" ht="15" thickTop="1" thickBot="1">
      <c r="A20" s="146"/>
      <c r="B20" s="146"/>
      <c r="C20" s="112"/>
      <c r="D20" s="220"/>
      <c r="E20" s="112"/>
      <c r="F20" s="112"/>
      <c r="G20" s="112"/>
      <c r="H20" s="112"/>
      <c r="I20" s="112"/>
      <c r="J20" s="123"/>
      <c r="K20" s="123"/>
      <c r="L20" s="123"/>
      <c r="M20" s="123"/>
      <c r="N20" s="123"/>
      <c r="O20" s="123"/>
      <c r="P20" s="123"/>
      <c r="Q20" s="217"/>
      <c r="R20" s="217"/>
      <c r="S20" s="217"/>
      <c r="T20" s="217"/>
      <c r="U20" s="217"/>
      <c r="V20" s="217"/>
      <c r="W20" s="217"/>
      <c r="X20" s="217"/>
      <c r="Y20" s="123"/>
    </row>
    <row r="21" spans="1:25" ht="14.45" thickTop="1">
      <c r="A21" s="314" t="s">
        <v>20</v>
      </c>
      <c r="B21" s="315"/>
      <c r="C21" s="315"/>
      <c r="D21" s="315"/>
      <c r="E21" s="315"/>
      <c r="F21" s="315"/>
      <c r="G21" s="315"/>
      <c r="H21" s="315"/>
      <c r="I21" s="316"/>
      <c r="J21" s="123"/>
      <c r="K21" s="123"/>
      <c r="L21" s="123"/>
      <c r="M21" s="123"/>
      <c r="N21" s="123"/>
      <c r="O21" s="123"/>
      <c r="P21" s="123"/>
      <c r="Q21" s="217"/>
      <c r="R21" s="217"/>
      <c r="S21" s="217"/>
      <c r="T21" s="217"/>
      <c r="U21" s="217"/>
      <c r="V21" s="217"/>
      <c r="W21" s="217"/>
      <c r="X21" s="217"/>
      <c r="Y21" s="123"/>
    </row>
    <row r="22" spans="1:25">
      <c r="A22" s="324" t="s">
        <v>53</v>
      </c>
      <c r="B22" s="325"/>
      <c r="C22" s="112"/>
      <c r="D22" s="125">
        <v>6</v>
      </c>
      <c r="E22" s="80" t="s">
        <v>25</v>
      </c>
      <c r="F22" s="111"/>
      <c r="G22" s="112"/>
      <c r="H22" s="112"/>
      <c r="I22" s="115"/>
      <c r="J22" s="123"/>
      <c r="K22" s="123"/>
      <c r="L22" s="123"/>
      <c r="M22" s="123"/>
      <c r="N22" s="123"/>
      <c r="O22" s="123"/>
      <c r="P22" s="123"/>
      <c r="Q22" s="217"/>
      <c r="R22" s="217"/>
      <c r="S22" s="217"/>
      <c r="T22" s="217"/>
      <c r="U22" s="217"/>
      <c r="V22" s="217"/>
      <c r="W22" s="217"/>
      <c r="X22" s="217"/>
      <c r="Y22" s="123"/>
    </row>
    <row r="23" spans="1:25">
      <c r="A23" s="324" t="s">
        <v>87</v>
      </c>
      <c r="B23" s="325"/>
      <c r="C23" s="112"/>
      <c r="D23" s="129">
        <f>SQRT(D83/(D22)/2.5)/2.5</f>
        <v>13.165611772087667</v>
      </c>
      <c r="E23" s="80" t="s">
        <v>25</v>
      </c>
      <c r="F23" s="111"/>
      <c r="G23" s="112"/>
      <c r="H23" s="112"/>
      <c r="I23" s="115"/>
      <c r="J23" s="123"/>
      <c r="K23" s="123"/>
      <c r="L23" s="123"/>
      <c r="M23" s="123"/>
      <c r="N23" s="123"/>
      <c r="O23" s="123"/>
      <c r="P23" s="123"/>
      <c r="Q23" s="217"/>
      <c r="R23" s="217"/>
      <c r="S23" s="217"/>
      <c r="T23" s="217"/>
      <c r="U23" s="217"/>
      <c r="V23" s="217"/>
      <c r="W23" s="217"/>
      <c r="X23" s="217"/>
      <c r="Y23" s="123"/>
    </row>
    <row r="24" spans="1:25">
      <c r="A24" s="145" t="s">
        <v>88</v>
      </c>
      <c r="B24" s="146"/>
      <c r="C24" s="112"/>
      <c r="D24" s="221">
        <v>8</v>
      </c>
      <c r="E24" s="112" t="s">
        <v>25</v>
      </c>
      <c r="F24" s="112"/>
      <c r="G24" s="112"/>
      <c r="H24" s="112"/>
      <c r="I24" s="115"/>
      <c r="J24" s="123"/>
      <c r="K24" s="123"/>
      <c r="L24" s="123"/>
      <c r="M24" s="123"/>
      <c r="N24" s="123"/>
      <c r="O24" s="123"/>
      <c r="P24" s="123"/>
      <c r="Q24" s="217"/>
      <c r="R24" s="217"/>
      <c r="S24" s="217"/>
      <c r="T24" s="217"/>
      <c r="U24" s="217"/>
      <c r="V24" s="217"/>
      <c r="W24" s="217"/>
      <c r="X24" s="217"/>
      <c r="Y24" s="123"/>
    </row>
    <row r="25" spans="1:25">
      <c r="A25" s="145" t="s">
        <v>113</v>
      </c>
      <c r="B25" s="146"/>
      <c r="C25" s="112"/>
      <c r="D25" s="221">
        <v>3</v>
      </c>
      <c r="E25" s="80" t="s">
        <v>114</v>
      </c>
      <c r="F25" s="112"/>
      <c r="G25" s="112"/>
      <c r="H25" s="112"/>
      <c r="I25" s="115"/>
      <c r="J25" s="123"/>
      <c r="K25" s="123"/>
      <c r="L25" s="123"/>
      <c r="M25" s="123"/>
      <c r="N25" s="123"/>
      <c r="O25" s="123"/>
      <c r="P25" s="123"/>
      <c r="Q25" s="217"/>
      <c r="R25" s="217"/>
      <c r="S25" s="217"/>
      <c r="T25" s="217"/>
      <c r="U25" s="217"/>
      <c r="V25" s="217"/>
      <c r="W25" s="217"/>
      <c r="X25" s="217"/>
      <c r="Y25" s="112"/>
    </row>
    <row r="26" spans="1:25">
      <c r="A26" s="145" t="s">
        <v>115</v>
      </c>
      <c r="B26" s="146"/>
      <c r="C26" s="112"/>
      <c r="D26" s="129">
        <f>D24*D25</f>
        <v>24</v>
      </c>
      <c r="E26" s="80" t="s">
        <v>25</v>
      </c>
      <c r="F26" s="112"/>
      <c r="G26" s="112"/>
      <c r="H26" s="112"/>
      <c r="I26" s="115"/>
      <c r="J26" s="123"/>
      <c r="K26" s="123"/>
      <c r="L26" s="123"/>
      <c r="M26" s="123"/>
      <c r="N26" s="123"/>
      <c r="O26" s="123"/>
      <c r="P26" s="123"/>
      <c r="Q26" s="217"/>
      <c r="R26" s="217"/>
      <c r="S26" s="217"/>
      <c r="T26" s="217"/>
      <c r="U26" s="217"/>
      <c r="V26" s="217"/>
      <c r="W26" s="217"/>
      <c r="X26" s="217"/>
      <c r="Y26" s="112"/>
    </row>
    <row r="27" spans="1:25">
      <c r="A27" s="145" t="s">
        <v>56</v>
      </c>
      <c r="B27" s="146"/>
      <c r="C27" s="112"/>
      <c r="D27" s="110">
        <f>D22*D26*(0.025^2)*D13</f>
        <v>99.000000000000028</v>
      </c>
      <c r="E27" s="80" t="s">
        <v>57</v>
      </c>
      <c r="F27" s="112"/>
      <c r="G27" s="112"/>
      <c r="H27" s="112"/>
      <c r="I27" s="115"/>
      <c r="J27" s="123"/>
      <c r="K27" s="123"/>
      <c r="L27" s="123"/>
      <c r="M27" s="123"/>
      <c r="N27" s="123"/>
      <c r="O27" s="123"/>
      <c r="P27" s="123"/>
      <c r="Q27" s="217"/>
      <c r="R27" s="217"/>
      <c r="S27" s="217"/>
      <c r="T27" s="217"/>
      <c r="U27" s="217"/>
      <c r="V27" s="217"/>
      <c r="W27" s="217"/>
      <c r="X27" s="217"/>
      <c r="Y27" s="112"/>
    </row>
    <row r="28" spans="1:25">
      <c r="A28" s="78" t="s">
        <v>356</v>
      </c>
      <c r="B28" s="146"/>
      <c r="C28" s="112"/>
      <c r="D28" s="129">
        <f>((D17+D27)*D16^2)/8</f>
        <v>4371.875</v>
      </c>
      <c r="E28" s="112" t="s">
        <v>50</v>
      </c>
      <c r="F28" s="90" t="str">
        <f>IF(D28&lt;=E65,"ผ่าน","ไม่ผ่าน")</f>
        <v>ผ่าน</v>
      </c>
      <c r="G28" s="112"/>
      <c r="H28" s="112"/>
      <c r="I28" s="115"/>
      <c r="J28" s="123"/>
      <c r="K28" s="123"/>
      <c r="L28" s="123"/>
      <c r="M28" s="123"/>
      <c r="N28" s="123"/>
      <c r="O28" s="123"/>
      <c r="P28" s="123"/>
      <c r="Q28" s="217"/>
      <c r="R28" s="217"/>
      <c r="S28" s="217"/>
      <c r="T28" s="217"/>
      <c r="U28" s="217"/>
      <c r="V28" s="217"/>
      <c r="W28" s="217"/>
      <c r="X28" s="217"/>
      <c r="Y28" s="112"/>
    </row>
    <row r="29" spans="1:25">
      <c r="A29" s="145" t="s">
        <v>357</v>
      </c>
      <c r="B29" s="146"/>
      <c r="C29" s="112"/>
      <c r="D29" s="129">
        <f>(D17+D27)*D16/2</f>
        <v>3497.5</v>
      </c>
      <c r="E29" s="112" t="s">
        <v>101</v>
      </c>
      <c r="H29" s="112"/>
      <c r="I29" s="115"/>
      <c r="J29" s="123"/>
      <c r="K29" s="123"/>
      <c r="L29" s="123"/>
      <c r="M29" s="123"/>
      <c r="N29" s="123"/>
      <c r="O29" s="123"/>
      <c r="P29" s="123"/>
      <c r="Q29" s="217"/>
      <c r="R29" s="217"/>
      <c r="S29" s="217"/>
      <c r="T29" s="217"/>
      <c r="U29" s="217"/>
      <c r="V29" s="217"/>
      <c r="W29" s="217"/>
      <c r="X29" s="217"/>
      <c r="Y29" s="112"/>
    </row>
    <row r="30" spans="1:25">
      <c r="A30" s="145" t="s">
        <v>323</v>
      </c>
      <c r="B30" s="146"/>
      <c r="C30" s="112"/>
      <c r="D30" s="129">
        <f>(3*D28)/(2*D22*D26*2.5*2.5)</f>
        <v>7.286458333333333</v>
      </c>
      <c r="E30" s="112" t="s">
        <v>7</v>
      </c>
      <c r="F30" s="111" t="str">
        <f>IF(D30&lt;=E11,"ผ่าน","ไม่ผ่าน")</f>
        <v>ผ่าน</v>
      </c>
      <c r="G30" s="112"/>
      <c r="H30" s="112"/>
      <c r="I30" s="115"/>
      <c r="J30" s="123"/>
      <c r="K30" s="123"/>
      <c r="L30" s="123"/>
      <c r="M30" s="123"/>
      <c r="N30" s="123"/>
      <c r="O30" s="123"/>
      <c r="P30" s="123"/>
      <c r="Q30" s="217"/>
      <c r="R30" s="217"/>
      <c r="S30" s="217"/>
      <c r="T30" s="217"/>
      <c r="U30" s="217"/>
      <c r="V30" s="217"/>
      <c r="W30" s="217"/>
      <c r="X30" s="217"/>
      <c r="Y30" s="112"/>
    </row>
    <row r="31" spans="1:25">
      <c r="A31" s="145" t="s">
        <v>297</v>
      </c>
      <c r="B31" s="146"/>
      <c r="C31" s="112"/>
      <c r="D31" s="129">
        <f>D22</f>
        <v>6</v>
      </c>
      <c r="E31" s="80" t="s">
        <v>54</v>
      </c>
      <c r="F31" s="112"/>
      <c r="G31" s="112"/>
      <c r="H31" s="112"/>
      <c r="I31" s="115"/>
      <c r="J31" s="123"/>
      <c r="K31" s="123"/>
      <c r="L31" s="123"/>
      <c r="M31" s="123"/>
      <c r="N31" s="123"/>
      <c r="O31" s="123"/>
      <c r="P31" s="123"/>
      <c r="Q31" s="217"/>
      <c r="R31" s="217"/>
      <c r="S31" s="217"/>
      <c r="T31" s="217"/>
      <c r="U31" s="217"/>
      <c r="V31" s="217"/>
      <c r="W31" s="217"/>
      <c r="X31" s="217"/>
      <c r="Y31" s="112"/>
    </row>
    <row r="32" spans="1:25">
      <c r="A32" s="202" t="s">
        <v>296</v>
      </c>
      <c r="B32" s="146"/>
      <c r="C32" s="112"/>
      <c r="D32" s="221">
        <v>6</v>
      </c>
      <c r="E32" s="80" t="s">
        <v>54</v>
      </c>
      <c r="F32" s="112"/>
      <c r="G32" s="112"/>
      <c r="H32" s="112"/>
      <c r="I32" s="115"/>
      <c r="J32" s="123"/>
      <c r="K32" s="123"/>
      <c r="L32" s="123"/>
      <c r="M32" s="123"/>
      <c r="N32" s="123"/>
      <c r="O32" s="123"/>
      <c r="P32" s="123"/>
      <c r="Q32" s="217"/>
      <c r="R32" s="217"/>
      <c r="S32" s="217"/>
      <c r="T32" s="217"/>
      <c r="U32" s="217"/>
      <c r="V32" s="217"/>
      <c r="W32" s="217"/>
      <c r="X32" s="217"/>
      <c r="Y32" s="112"/>
    </row>
    <row r="33" spans="1:25">
      <c r="A33" s="145" t="s">
        <v>324</v>
      </c>
      <c r="B33" s="146"/>
      <c r="C33" s="112"/>
      <c r="D33" s="129">
        <f>D28/E67</f>
        <v>19.430555555555557</v>
      </c>
      <c r="E33" s="112" t="s">
        <v>7</v>
      </c>
      <c r="F33" s="111" t="str">
        <f>IF(J83&gt;=D33,"ผ่าน","ไม่ผ่าน")</f>
        <v>ผ่าน</v>
      </c>
      <c r="G33" s="112"/>
      <c r="H33" s="112"/>
      <c r="I33" s="115"/>
      <c r="J33" s="123"/>
      <c r="K33" s="123"/>
      <c r="L33" s="123"/>
      <c r="M33" s="123"/>
      <c r="N33" s="123"/>
      <c r="O33" s="123"/>
      <c r="P33" s="123"/>
      <c r="Q33" s="217"/>
      <c r="R33" s="217"/>
      <c r="S33" s="217"/>
      <c r="T33" s="217"/>
      <c r="U33" s="217"/>
      <c r="V33" s="217"/>
      <c r="W33" s="217"/>
      <c r="X33" s="217"/>
      <c r="Y33" s="112"/>
    </row>
    <row r="34" spans="1:25" ht="13.9" customHeight="1">
      <c r="A34" s="145" t="s">
        <v>163</v>
      </c>
      <c r="B34" s="146"/>
      <c r="C34" s="112"/>
      <c r="D34" s="129">
        <f>(((D17+D27/100)*(D16*100)^4)/(D80*D8))*(5/384)/100</f>
        <v>0.20747567556257757</v>
      </c>
      <c r="E34" s="112" t="s">
        <v>93</v>
      </c>
      <c r="F34" s="111" t="str">
        <f>IF(M54&gt;=D34,"ผ่าน","ไม่ผ่าน")</f>
        <v>ผ่าน</v>
      </c>
      <c r="G34" s="112"/>
      <c r="H34" s="112"/>
      <c r="I34" s="115"/>
      <c r="J34" s="123"/>
      <c r="K34" s="123"/>
      <c r="L34" s="123"/>
      <c r="M34" s="123"/>
      <c r="N34" s="123"/>
      <c r="O34" s="123"/>
      <c r="P34" s="123"/>
      <c r="Q34" s="217"/>
      <c r="R34" s="217"/>
      <c r="S34" s="217"/>
      <c r="T34" s="217"/>
      <c r="U34" s="217"/>
      <c r="V34" s="217"/>
      <c r="W34" s="217"/>
      <c r="X34" s="217"/>
      <c r="Y34" s="112"/>
    </row>
    <row r="35" spans="1:25" ht="13.9" customHeight="1">
      <c r="A35" s="145" t="s">
        <v>364</v>
      </c>
      <c r="B35" s="146"/>
      <c r="C35" s="112"/>
      <c r="D35" s="129">
        <f>ROUND(D26/D22,0)</f>
        <v>4</v>
      </c>
      <c r="E35" s="112"/>
      <c r="F35" s="375" t="str">
        <f>IF(AND(D35&lt;=2),"ไม่จำเป็นต้องค้ำยันทางข้าง",IF(AND(D35&gt;2,D35&lt;=3),"ต้องยึดปลายคานให้อยู่ในตำแหน่ง",IF(AND(D35&gt;3,D35&lt;=4),"ต้องยึดปลายคานทั้งขอบบนและขอบล่าง",IF(AND(D35&gt;4,D35&lt;=5),"ขอบคานด้านหนึ่งต้องถูกยึดตลอด",IF(AND(D35&gt;5,D35&lt;=6),"ต้องมีค้ำยันด้านข้างเป็นระยะๆ ไม่เกินกว่า 2.5เมตร",IF(AND(D35&gt;6),"ขอบคานทั้ง 2 ด้านต้องถูกยึดตลอด",))))))</f>
        <v>ต้องยึดปลายคานทั้งขอบบนและขอบล่าง</v>
      </c>
      <c r="G35" s="375"/>
      <c r="H35" s="375"/>
      <c r="I35" s="376"/>
      <c r="J35" s="123"/>
      <c r="K35" s="123"/>
      <c r="L35" s="123"/>
      <c r="M35" s="123"/>
      <c r="N35" s="123"/>
      <c r="O35" s="123"/>
      <c r="P35" s="123"/>
      <c r="Q35" s="217"/>
      <c r="R35" s="217"/>
      <c r="S35" s="217"/>
      <c r="T35" s="217"/>
      <c r="U35" s="217"/>
      <c r="V35" s="217"/>
      <c r="W35" s="217"/>
      <c r="X35" s="217"/>
      <c r="Y35" s="112"/>
    </row>
    <row r="36" spans="1:25">
      <c r="A36" s="223" t="s">
        <v>133</v>
      </c>
      <c r="B36" s="146"/>
      <c r="C36" s="112"/>
      <c r="D36" s="210" t="str">
        <f>IF(AND(D18=4,D22=1,D19="1 หน้า"),D54,IF(AND(D18=4,D22=1.625,D19="1 หน้า"),D55,IF(AND(D18=4,D22=1.625,D19="2 หน้า"),E55,IF(AND(D18=4,D22=2,D19="1 หน้า"),D56,IF(AND(D18=4,D22=2,D19="2 หน้า"),E56,IF(AND(D18=4,D22=2.625,D19="1 หน้า"),D57,IF(AND(D18=4,D22=2.625,D19="2 หน้า"),E57,IF(AND(D18=4,D22&gt;=3,D19="1 หน้า"),D58,IF(AND(D18=4,D22&gt;=3,D19="2 หน้า"),E58,IF(AND(D18=2.5,D22=2,D19="2 หน้า"),E53,IF(AND(D18=2.5,D22=2,D19="1 หน้า"),D53,IF(AND(D18=2.5,D22=1.625,D19="1 หน้า"),D52,IF(AND(D18=2.5,D22=1,D19="1 หน้า"),D51,IF(AND(D18=2.5,D22=1.625,D19="2 หน้า"),E52,IF(AND(D18=2.5,D22&gt;=3,D19="1 หน้า"),D53,IF(AND(D18=2.5,D22&gt;=3,D19="2 หน้า"),D53,IF(AND(D18=21/2,D22=2.625,D19="1 หน้า"),D53,IF(AND(D18=2.5,D22=2.625,D19="2 หน้า"),D53,IF(AND(D18=2.5,D22=1,D19="2 หน้า"),"ไม่มี")))))))))))))))))))</f>
        <v>2726</v>
      </c>
      <c r="E36" s="112" t="s">
        <v>7</v>
      </c>
      <c r="F36" s="375"/>
      <c r="G36" s="375"/>
      <c r="H36" s="375"/>
      <c r="I36" s="376"/>
      <c r="J36" s="123"/>
      <c r="K36" s="123"/>
      <c r="L36" s="123"/>
      <c r="M36" s="123"/>
      <c r="N36" s="123"/>
      <c r="O36" s="123"/>
      <c r="P36" s="123"/>
      <c r="Q36" s="217"/>
      <c r="R36" s="217"/>
      <c r="S36" s="217"/>
      <c r="T36" s="217"/>
      <c r="U36" s="217"/>
      <c r="V36" s="217"/>
      <c r="W36" s="217"/>
      <c r="X36" s="217"/>
      <c r="Y36" s="112"/>
    </row>
    <row r="37" spans="1:25">
      <c r="A37" s="145" t="s">
        <v>136</v>
      </c>
      <c r="B37" s="146"/>
      <c r="C37" s="112"/>
      <c r="D37" s="113">
        <f>D30*D22*100</f>
        <v>4371.875</v>
      </c>
      <c r="E37" s="112" t="s">
        <v>7</v>
      </c>
      <c r="F37" s="375"/>
      <c r="G37" s="375"/>
      <c r="H37" s="375"/>
      <c r="I37" s="376"/>
      <c r="J37" s="123"/>
      <c r="K37" s="123"/>
      <c r="L37" s="123"/>
      <c r="M37" s="123"/>
      <c r="N37" s="123"/>
      <c r="O37" s="123"/>
      <c r="P37" s="123"/>
      <c r="Q37" s="217"/>
      <c r="R37" s="217"/>
      <c r="S37" s="217"/>
      <c r="T37" s="217"/>
      <c r="U37" s="217"/>
      <c r="V37" s="217"/>
      <c r="W37" s="217"/>
      <c r="X37" s="217"/>
      <c r="Y37" s="112"/>
    </row>
    <row r="38" spans="1:25">
      <c r="A38" s="145" t="s">
        <v>271</v>
      </c>
      <c r="B38" s="146"/>
      <c r="C38" s="112"/>
      <c r="D38" s="129">
        <f>100/C101</f>
        <v>124.70621872766262</v>
      </c>
      <c r="E38" s="112" t="s">
        <v>93</v>
      </c>
      <c r="F38" s="375"/>
      <c r="G38" s="375"/>
      <c r="H38" s="375"/>
      <c r="I38" s="376"/>
      <c r="J38" s="123"/>
      <c r="K38" s="123"/>
      <c r="L38" s="123"/>
      <c r="M38" s="123"/>
      <c r="N38" s="123"/>
      <c r="O38" s="123"/>
      <c r="P38" s="123"/>
      <c r="Q38" s="217"/>
      <c r="R38" s="217"/>
      <c r="S38" s="217"/>
      <c r="T38" s="217"/>
      <c r="U38" s="217"/>
      <c r="V38" s="217"/>
      <c r="W38" s="217"/>
      <c r="X38" s="217"/>
      <c r="Y38" s="112"/>
    </row>
    <row r="39" spans="1:25">
      <c r="A39" s="224" t="s">
        <v>272</v>
      </c>
      <c r="B39" s="146"/>
      <c r="C39" s="112"/>
      <c r="D39" s="221">
        <v>30</v>
      </c>
      <c r="E39" s="112" t="s">
        <v>93</v>
      </c>
      <c r="F39" s="222" t="str">
        <f>IF(D39&lt;=D38,"ผ่าน","ไม่ผ่าน")</f>
        <v>ผ่าน</v>
      </c>
      <c r="G39" s="204"/>
      <c r="H39" s="204"/>
      <c r="I39" s="225"/>
      <c r="J39" s="123"/>
      <c r="K39" s="123"/>
      <c r="L39" s="123"/>
      <c r="M39" s="123"/>
      <c r="N39" s="123"/>
      <c r="O39" s="123"/>
      <c r="P39" s="123"/>
      <c r="Q39" s="217"/>
      <c r="R39" s="217"/>
      <c r="S39" s="217"/>
      <c r="T39" s="217"/>
      <c r="U39" s="217"/>
      <c r="V39" s="217"/>
      <c r="W39" s="217"/>
      <c r="X39" s="217"/>
      <c r="Y39" s="112"/>
    </row>
    <row r="40" spans="1:25" ht="15" thickBot="1">
      <c r="A40" s="148" t="s">
        <v>135</v>
      </c>
      <c r="B40" s="120"/>
      <c r="C40" s="120"/>
      <c r="D40" s="120">
        <f>(ROUND(D16*100/D39-1,0))</f>
        <v>16</v>
      </c>
      <c r="E40" s="120" t="s">
        <v>274</v>
      </c>
      <c r="F40" s="120"/>
      <c r="G40" s="120"/>
      <c r="H40" s="120"/>
      <c r="I40" s="122"/>
      <c r="J40" s="123"/>
      <c r="K40" s="123"/>
      <c r="L40" s="123"/>
      <c r="M40" s="123"/>
      <c r="N40" s="123"/>
      <c r="O40" s="123"/>
      <c r="P40" s="123"/>
      <c r="Q40" s="217"/>
      <c r="R40" s="217"/>
      <c r="S40" s="217"/>
      <c r="T40" s="217"/>
      <c r="U40" s="217"/>
      <c r="V40" s="217"/>
      <c r="W40" s="217"/>
      <c r="X40" s="217"/>
      <c r="Y40" s="112"/>
    </row>
    <row r="41" spans="1:25" ht="15" thickTop="1" thickBot="1">
      <c r="A41" s="146"/>
      <c r="B41" s="112"/>
      <c r="C41" s="112"/>
      <c r="D41" s="112"/>
      <c r="E41" s="112"/>
      <c r="F41" s="112"/>
      <c r="G41" s="112"/>
      <c r="H41" s="112"/>
      <c r="I41" s="112"/>
      <c r="J41" s="123"/>
      <c r="K41" s="123"/>
      <c r="L41" s="123"/>
      <c r="M41" s="123"/>
      <c r="N41" s="123"/>
      <c r="O41" s="123"/>
      <c r="P41" s="123"/>
      <c r="Q41" s="217"/>
      <c r="R41" s="217"/>
      <c r="S41" s="217"/>
      <c r="T41" s="217"/>
      <c r="U41" s="217"/>
      <c r="V41" s="217"/>
      <c r="W41" s="217"/>
      <c r="X41" s="217"/>
      <c r="Y41" s="112"/>
    </row>
    <row r="42" spans="1:25" ht="14.45" thickTop="1">
      <c r="A42" s="314" t="s">
        <v>138</v>
      </c>
      <c r="B42" s="315"/>
      <c r="C42" s="315"/>
      <c r="D42" s="315"/>
      <c r="E42" s="315"/>
      <c r="F42" s="315"/>
      <c r="G42" s="315"/>
      <c r="H42" s="315"/>
      <c r="I42" s="316"/>
      <c r="J42" s="123"/>
      <c r="K42" s="123"/>
      <c r="L42" s="123"/>
      <c r="M42" s="123"/>
      <c r="N42" s="123"/>
      <c r="O42" s="123"/>
      <c r="P42" s="123"/>
      <c r="Q42" s="217"/>
      <c r="R42" s="217"/>
      <c r="S42" s="217"/>
      <c r="T42" s="217"/>
      <c r="U42" s="217"/>
      <c r="V42" s="217"/>
      <c r="W42" s="217"/>
      <c r="X42" s="217"/>
      <c r="Y42" s="112"/>
    </row>
    <row r="43" spans="1:25">
      <c r="A43" s="62" t="s">
        <v>280</v>
      </c>
      <c r="B43" s="54"/>
      <c r="C43" s="207" t="str">
        <f>E6</f>
        <v>เขล็ง</v>
      </c>
      <c r="D43" s="196"/>
      <c r="E43" s="112"/>
      <c r="F43" s="378" t="s">
        <v>140</v>
      </c>
      <c r="G43" s="378"/>
      <c r="H43" s="162">
        <f>D18</f>
        <v>4</v>
      </c>
      <c r="I43" s="115" t="s">
        <v>25</v>
      </c>
      <c r="J43" s="123"/>
      <c r="K43" s="123"/>
      <c r="L43" s="123"/>
      <c r="M43" s="123"/>
      <c r="N43" s="123"/>
      <c r="O43" s="123"/>
      <c r="P43" s="123"/>
      <c r="Q43" s="217"/>
      <c r="R43" s="217"/>
      <c r="S43" s="217"/>
      <c r="T43" s="217"/>
      <c r="U43" s="217"/>
      <c r="V43" s="217"/>
      <c r="W43" s="217"/>
      <c r="X43" s="217"/>
      <c r="Y43" s="112"/>
    </row>
    <row r="44" spans="1:25">
      <c r="A44" s="324" t="s">
        <v>47</v>
      </c>
      <c r="B44" s="325"/>
      <c r="C44" s="210" t="str">
        <f>D22&amp;ตาราง!H183&amp;ROUND(D24,0)</f>
        <v>6x8</v>
      </c>
      <c r="D44" s="80" t="s">
        <v>55</v>
      </c>
      <c r="E44" s="112"/>
      <c r="F44" s="112" t="s">
        <v>135</v>
      </c>
      <c r="G44" s="112"/>
      <c r="H44" s="226">
        <f>D40</f>
        <v>16</v>
      </c>
      <c r="I44" s="115" t="s">
        <v>141</v>
      </c>
      <c r="J44" s="123"/>
      <c r="K44" s="123"/>
      <c r="L44" s="123"/>
      <c r="M44" s="123"/>
      <c r="N44" s="123"/>
      <c r="O44" s="123"/>
      <c r="P44" s="123"/>
      <c r="Q44" s="217"/>
      <c r="R44" s="217"/>
      <c r="S44" s="217"/>
      <c r="T44" s="217"/>
      <c r="U44" s="217"/>
      <c r="V44" s="217"/>
      <c r="W44" s="217"/>
      <c r="X44" s="217"/>
      <c r="Y44" s="112"/>
    </row>
    <row r="45" spans="1:25">
      <c r="A45" s="145" t="s">
        <v>139</v>
      </c>
      <c r="B45" s="146"/>
      <c r="C45" s="113">
        <f>D25</f>
        <v>3</v>
      </c>
      <c r="D45" s="112" t="s">
        <v>114</v>
      </c>
      <c r="E45" s="112"/>
      <c r="F45" s="112" t="s">
        <v>137</v>
      </c>
      <c r="G45" s="112"/>
      <c r="H45" s="113">
        <f>D39</f>
        <v>30</v>
      </c>
      <c r="I45" s="115" t="s">
        <v>93</v>
      </c>
      <c r="J45" s="112"/>
      <c r="K45" s="123"/>
      <c r="L45" s="123"/>
      <c r="M45" s="123"/>
      <c r="N45" s="123"/>
      <c r="O45" s="123"/>
      <c r="P45" s="123"/>
      <c r="Q45" s="217"/>
      <c r="R45" s="217"/>
      <c r="S45" s="217"/>
      <c r="T45" s="217"/>
      <c r="U45" s="217"/>
      <c r="V45" s="217"/>
      <c r="W45" s="217"/>
      <c r="X45" s="217"/>
      <c r="Y45" s="112"/>
    </row>
    <row r="46" spans="1:25" ht="14.45" thickBot="1">
      <c r="A46" s="206"/>
      <c r="B46" s="120"/>
      <c r="C46" s="120"/>
      <c r="D46" s="120"/>
      <c r="E46" s="120"/>
      <c r="F46" s="120"/>
      <c r="G46" s="120"/>
      <c r="H46" s="120"/>
      <c r="I46" s="122"/>
      <c r="J46" s="112"/>
      <c r="K46" s="123"/>
      <c r="L46" s="123"/>
      <c r="M46" s="123"/>
      <c r="N46" s="123"/>
      <c r="O46" s="123"/>
      <c r="P46" s="123"/>
      <c r="Q46" s="217"/>
      <c r="R46" s="217"/>
      <c r="S46" s="217"/>
      <c r="T46" s="217"/>
      <c r="U46" s="217"/>
      <c r="V46" s="217"/>
      <c r="W46" s="217"/>
      <c r="X46" s="217"/>
      <c r="Y46" s="112"/>
    </row>
    <row r="47" spans="1:25" ht="14.45" thickTop="1">
      <c r="A47" s="123"/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217"/>
      <c r="R47" s="217"/>
      <c r="S47" s="217"/>
      <c r="T47" s="217"/>
      <c r="U47" s="217"/>
      <c r="V47" s="217"/>
      <c r="W47" s="217"/>
      <c r="X47" s="217"/>
      <c r="Y47" s="112"/>
    </row>
    <row r="48" spans="1:25">
      <c r="A48" s="142"/>
      <c r="B48" s="142"/>
      <c r="C48" s="142"/>
      <c r="D48" s="354" t="s">
        <v>130</v>
      </c>
      <c r="E48" s="354"/>
      <c r="F48" s="142"/>
      <c r="G48" s="142"/>
      <c r="H48" s="142"/>
      <c r="I48" s="142"/>
      <c r="J48" s="142"/>
      <c r="K48" s="142"/>
      <c r="L48" s="143" t="s">
        <v>59</v>
      </c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</row>
    <row r="49" spans="1:25">
      <c r="A49" s="379" t="s">
        <v>122</v>
      </c>
      <c r="B49" s="380" t="s">
        <v>123</v>
      </c>
      <c r="C49" s="381" t="s">
        <v>126</v>
      </c>
      <c r="D49" s="213"/>
      <c r="E49" s="227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</row>
    <row r="50" spans="1:25">
      <c r="A50" s="379"/>
      <c r="B50" s="380"/>
      <c r="C50" s="381"/>
      <c r="D50" s="142" t="s">
        <v>132</v>
      </c>
      <c r="E50" s="142" t="s">
        <v>128</v>
      </c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</row>
    <row r="51" spans="1:25" ht="13.9">
      <c r="A51" s="228">
        <v>2.5</v>
      </c>
      <c r="B51" s="228">
        <v>1</v>
      </c>
      <c r="C51" s="228">
        <v>1.75</v>
      </c>
      <c r="D51" s="143" t="str">
        <f>IF(D7="ไม้เนื้อแข็งมาก",B89*1.16,)&amp;IF(D7="ไม้เนื้อแข็งปานกลาง",B89*1,)&amp;IF(D7="ไม้เนื้อแข็ง",B89*1.16,)&amp;IF(D7="ไม้เนื้ออ่อน",B89*0.83,)&amp;IF(D7="ไม้เนื้ออ่อนมาก",B89*0.72,)</f>
        <v>1171.6</v>
      </c>
      <c r="E51" s="143" t="s">
        <v>129</v>
      </c>
      <c r="F51" s="142"/>
      <c r="G51" s="213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</row>
    <row r="52" spans="1:25" ht="13.9">
      <c r="A52" s="228">
        <v>2.5</v>
      </c>
      <c r="B52" s="228">
        <v>1.625</v>
      </c>
      <c r="C52" s="228">
        <v>1.75</v>
      </c>
      <c r="D52" s="143" t="str">
        <f>IF(D7="ไม้เนื้อแข็งมาก",A90*1.16,)&amp;IF(D7="ไม้เนื้อแข็งปานกลาง",A90*1,)&amp;IF(D7="ไม้เนื้อแข็ง",A90*1.16,)&amp;IF(D7="ไม้เนื้ออ่อน",A90*0.83,)&amp;IF(D7="ไม้เนื้ออ่อนมาก",A90*0.72,)</f>
        <v>1415.2</v>
      </c>
      <c r="E52" s="143" t="str">
        <f>IF(D7="ไม้เนื้อแข็งมาก",C90*1.16,)&amp;IF(D7="ไม้เนื้อแข็งปานกลาง",C90*1,)&amp;IF(D7="ไม้เนื้อแข็ง",C90*1.16,)&amp;IF(D7="ไม้เนื้ออ่อน",C90*0.83,)&amp;IF(D7="ไม้เนื้ออ่อนมาก",C90*0.72,)</f>
        <v>1171.6</v>
      </c>
      <c r="F52" s="142"/>
      <c r="G52" s="229">
        <f>((D17+D27)*D16^2)/8</f>
        <v>4371.875</v>
      </c>
      <c r="H52" s="142"/>
      <c r="I52" s="142"/>
      <c r="J52" s="142"/>
      <c r="K52" s="142"/>
      <c r="L52" s="143" t="s">
        <v>59</v>
      </c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</row>
    <row r="53" spans="1:25">
      <c r="A53" s="228">
        <v>2.5</v>
      </c>
      <c r="B53" s="228" t="s">
        <v>125</v>
      </c>
      <c r="C53" s="228">
        <v>1.75</v>
      </c>
      <c r="D53" s="143" t="str">
        <f>IF(D7="ไม้เนื้อแข็งมาก",B91*1.16,)&amp;IF(D7="ไม้เนื้อแข็งปานกลาง",B91*1,)&amp;IF(D7="ไม้เนื้อแข็ง",B91*1.16,)&amp;IF(D7="ไม้เนื้ออ่อน",B91*0.83,)&amp;IF(D7="ไม้เนื้ออ่อนมาก",B91*0.72,)</f>
        <v>1415.2</v>
      </c>
      <c r="E53" s="143" t="str">
        <f>IF(D7="ไม้เนื้อแข็งมาก",C91*1.16,)&amp;IF(D7="ไม้เนื้อแข็งปานกลาง",C91*1,)&amp;IF(D7="ไม้เนื้อแข็ง",C91*1.16,)&amp;IF(D7="ไม้เนื้ออ่อน",C91*0.83,)&amp;IF(D7="ไม้เนื้ออ่อนมาก",C91*0.72,)</f>
        <v>1415.2</v>
      </c>
      <c r="F53" s="142"/>
      <c r="G53" s="213">
        <f>(D17+D27)*D16/2</f>
        <v>3497.5</v>
      </c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</row>
    <row r="54" spans="1:25" ht="13.9">
      <c r="A54" s="228">
        <v>4</v>
      </c>
      <c r="B54" s="228">
        <v>1</v>
      </c>
      <c r="C54" s="228">
        <v>2.75</v>
      </c>
      <c r="D54" s="143" t="str">
        <f>IF(D7="ไม้เนื้อแข็งมาก",B92*1.16,)&amp;IF(D7="ไม้เนื้อแข็งปานกลาง",B92*1,)&amp;IF(D7="ไม้เนื้อแข็ง",B92*1.16,)&amp;IF(D7="ไม้เนื้ออ่อน",B92*0.83,)&amp;IF(D7="ไม้เนื้ออ่อนมาก",B92*0.72,)</f>
        <v>1818.88</v>
      </c>
      <c r="E54" s="143" t="s">
        <v>129</v>
      </c>
      <c r="F54" s="142"/>
      <c r="G54" s="213"/>
      <c r="H54" s="142"/>
      <c r="I54" s="142"/>
      <c r="J54" s="142"/>
      <c r="K54" s="142"/>
      <c r="L54" s="143" t="s">
        <v>59</v>
      </c>
      <c r="M54" s="142">
        <f>D16*100/240</f>
        <v>2.0833333333333335</v>
      </c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</row>
    <row r="55" spans="1:25" ht="13.9">
      <c r="A55" s="228">
        <v>4</v>
      </c>
      <c r="B55" s="228">
        <v>1.625</v>
      </c>
      <c r="C55" s="228">
        <v>2.75</v>
      </c>
      <c r="D55" s="143" t="str">
        <f>IF(D7="ไม้เนื้อแข็งมาก",B93*1.16,)&amp;IF(D7="ไม้เนื้อแข็งปานกลาง",B93*1,)&amp;IF(D7="ไม้เนื้อแข็ง",B93*1.16,)&amp;IF(D7="ไม้เนื้ออ่อน",B93*0.83,)&amp;IF(D7="ไม้เนื้ออ่อนมาก",B93*0.72,)</f>
        <v>2726</v>
      </c>
      <c r="E55" s="143" t="str">
        <f>IF(D7="ไม้เนื้อแข็งมาก",C93*1.16,)&amp;IF(D7="ไม้เนื้อแข็งปานกลาง",C93*1,)&amp;IF(D7="ไม้เนื้อแข็ง",C93*1.16,)&amp;IF(D7="ไม้เนื้ออ่อน",C93*0.83,)&amp;IF(D7="ไม้เนื้ออ่อนมาก",C93*0.72,)</f>
        <v>1914</v>
      </c>
      <c r="F55" s="142"/>
      <c r="G55" s="213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</row>
    <row r="56" spans="1:25" ht="13.9">
      <c r="A56" s="228">
        <v>4</v>
      </c>
      <c r="B56" s="228">
        <v>2</v>
      </c>
      <c r="C56" s="228">
        <v>2.75</v>
      </c>
      <c r="D56" s="143" t="str">
        <f>IF(D7="ไม้เนื้อแข็งมาก",B94*1.16,)&amp;IF(D7="ไม้เนื้อแข็งปานกลาง",B94*1,)&amp;IF(D7="ไม้เนื้อแข็ง",B94*1.16,)&amp;IF(D7="ไม้เนื้ออ่อน",B94*0.83,)&amp;IF(D7="ไม้เนื้ออ่อนมาก",B94*0.72,)</f>
        <v>2726</v>
      </c>
      <c r="E56" s="143" t="str">
        <f>IF(D7="ไม้เนื้อแข็งมาก",C94*1.16,)&amp;IF(D7="ไม้เนื้อแข็งปานกลาง",C94*1,)&amp;IF(D7="ไม้เนื้อแข็ง",C94*1.16,)&amp;IF(D7="ไม้เนื้ออ่อน",C94*0.83,)&amp;IF(D7="ไม้เนื้ออ่อนมาก",C94*0.72,)</f>
        <v>2202.84</v>
      </c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</row>
    <row r="57" spans="1:25" ht="13.9">
      <c r="A57" s="228">
        <v>4</v>
      </c>
      <c r="B57" s="228">
        <v>2.625</v>
      </c>
      <c r="C57" s="228">
        <v>2.75</v>
      </c>
      <c r="D57" s="143" t="str">
        <f>IF(D7="ไม้เนื้อแข็งมาก",B95*1.16,)&amp;IF(D7="ไม้เนื้อแข็งปานกลาง",B95*1,)&amp;IF(D7="ไม้เนื้อแข็ง",B95*1.16,)&amp;IF(D7="ไม้เนื้ออ่อน",B95*0.83,)&amp;IF(D7="ไม้เนื้ออ่อนมาก",B95*0.72,)</f>
        <v>2726</v>
      </c>
      <c r="E57" s="143" t="str">
        <f>IF(D7="ไม้เนื้อแข็งมาก",C95*1.16,)&amp;IF(D7="ไม้เนื้อแข็งปานกลาง",C95*1,)&amp;IF(D7="ไม้เนื้อแข็ง",C95*1.16,)&amp;IF(D7="ไม้เนื้ออ่อน",C95*0.83,)&amp;IF(D7="ไม้เนื้ออ่อนมาก",C95*0.72,)</f>
        <v>2668</v>
      </c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2"/>
      <c r="X57" s="142"/>
      <c r="Y57" s="213"/>
    </row>
    <row r="58" spans="1:25">
      <c r="A58" s="228">
        <v>4</v>
      </c>
      <c r="B58" s="228" t="s">
        <v>124</v>
      </c>
      <c r="C58" s="228">
        <v>2.75</v>
      </c>
      <c r="D58" s="143" t="str">
        <f>IF(D7="ไม้เนื้อแข็งมาก",B96*1.16,)&amp;IF(D7="ไม้เนื้อแข็งปานกลาง",B96*1,)&amp;IF(D7="ไม้เนื้อแข็ง",B96*1.16,)&amp;IF(D7="ไม้เนื้ออ่อน",B96*0.83,)&amp;IF(D7="ไม้เนื้ออ่อนมาก",B96*0.72,)</f>
        <v>2726</v>
      </c>
      <c r="E58" s="143" t="str">
        <f>IF(D7="ไม้เนื้อแข็งมาก",C96*1.16,)&amp;IF(D7="ไม้เนื้อแข็งปานกลาง",C96*1,)&amp;IF(D7="ไม้เนื้อแข็ง",C96*1.16,)&amp;IF(D7="ไม้เนื้ออ่อน",C96*0.83,)&amp;IF(D7="ไม้เนื้ออ่อนมาก",C96*0.72,)</f>
        <v>2726</v>
      </c>
      <c r="F58" s="142"/>
      <c r="G58" s="142"/>
      <c r="H58" s="142"/>
      <c r="I58" s="142"/>
      <c r="J58" s="142" t="s">
        <v>135</v>
      </c>
      <c r="K58" s="142"/>
      <c r="L58" s="142"/>
      <c r="M58" s="170">
        <f>ROUNDUP(C101,0)</f>
        <v>1</v>
      </c>
      <c r="N58" s="142" t="s">
        <v>216</v>
      </c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213"/>
    </row>
    <row r="59" spans="1:25" ht="13.9">
      <c r="A59" s="142"/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213"/>
    </row>
    <row r="60" spans="1:25" ht="13.9">
      <c r="A60" s="142"/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213"/>
    </row>
    <row r="61" spans="1:25" ht="13.9">
      <c r="A61" s="142"/>
      <c r="B61" s="142"/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  <c r="V61" s="142"/>
      <c r="W61" s="142"/>
      <c r="X61" s="142"/>
      <c r="Y61" s="213"/>
    </row>
    <row r="62" spans="1:25" ht="13.9">
      <c r="A62" s="142"/>
      <c r="B62" s="142"/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  <c r="V62" s="142"/>
      <c r="W62" s="142"/>
      <c r="X62" s="142"/>
      <c r="Y62" s="213"/>
    </row>
    <row r="63" spans="1:25">
      <c r="A63" s="142"/>
      <c r="B63" s="142"/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  <c r="V63" s="142"/>
      <c r="W63" s="142"/>
      <c r="X63" s="142"/>
      <c r="Y63" s="213"/>
    </row>
    <row r="64" spans="1:25">
      <c r="A64" s="167"/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2" t="s">
        <v>58</v>
      </c>
      <c r="M64" s="142"/>
      <c r="N64" s="142"/>
      <c r="O64" s="142" t="e">
        <f>(3*#REF!)/(2*D22*D24*(2.5^2))</f>
        <v>#REF!</v>
      </c>
      <c r="P64" s="142" t="s">
        <v>7</v>
      </c>
      <c r="Q64" s="143" t="e">
        <f>IF(G95&gt;=O64,"ผ่าน","ไม่ผ่าน")</f>
        <v>#REF!</v>
      </c>
      <c r="R64" s="142"/>
      <c r="S64" s="142"/>
      <c r="T64" s="142"/>
      <c r="U64" s="142"/>
      <c r="V64" s="142"/>
      <c r="W64" s="142"/>
      <c r="X64" s="142"/>
      <c r="Y64" s="213"/>
    </row>
    <row r="65" spans="1:25">
      <c r="A65" s="167"/>
      <c r="B65" s="142" t="s">
        <v>273</v>
      </c>
      <c r="C65" s="142"/>
      <c r="D65" s="142"/>
      <c r="E65" s="142">
        <f>E82*1*E9*D81/100</f>
        <v>11841.419277108434</v>
      </c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213"/>
    </row>
    <row r="66" spans="1:25">
      <c r="A66" s="142"/>
      <c r="B66" s="142" t="s">
        <v>121</v>
      </c>
      <c r="C66" s="142"/>
      <c r="D66" s="142"/>
      <c r="E66" s="143">
        <v>1</v>
      </c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213"/>
    </row>
    <row r="67" spans="1:25" ht="15.75">
      <c r="A67" s="142"/>
      <c r="B67" s="142" t="s">
        <v>60</v>
      </c>
      <c r="C67" s="142"/>
      <c r="D67" s="142"/>
      <c r="E67" s="142">
        <f>(D31*D32)*(2.5^2)</f>
        <v>225</v>
      </c>
      <c r="F67" s="142" t="s">
        <v>301</v>
      </c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213"/>
    </row>
    <row r="68" spans="1:25">
      <c r="A68" s="142"/>
      <c r="B68" s="142"/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213"/>
    </row>
    <row r="69" spans="1:25">
      <c r="A69" s="142"/>
      <c r="B69" s="142"/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 t="s">
        <v>119</v>
      </c>
      <c r="N69" s="142"/>
      <c r="O69" s="142"/>
      <c r="P69" s="142"/>
      <c r="Q69" s="142"/>
      <c r="R69" s="142"/>
      <c r="S69" s="142"/>
      <c r="T69" s="142"/>
      <c r="U69" s="142"/>
      <c r="V69" s="142"/>
      <c r="W69" s="142"/>
      <c r="X69" s="142"/>
      <c r="Y69" s="213"/>
    </row>
    <row r="70" spans="1:25">
      <c r="A70" s="142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213"/>
    </row>
    <row r="71" spans="1:25">
      <c r="A71" s="142"/>
      <c r="B71" s="142"/>
      <c r="C71" s="142"/>
      <c r="D71" s="142"/>
      <c r="E71" s="142"/>
      <c r="F71" s="142"/>
      <c r="G71" s="142"/>
      <c r="H71" s="142"/>
      <c r="I71" s="142"/>
      <c r="J71" s="142"/>
      <c r="K71" s="100"/>
      <c r="L71" s="100" t="s">
        <v>77</v>
      </c>
      <c r="M71" s="100" t="s">
        <v>78</v>
      </c>
      <c r="N71" s="100" t="s">
        <v>79</v>
      </c>
      <c r="O71" s="100" t="s">
        <v>80</v>
      </c>
      <c r="P71" s="100"/>
      <c r="Q71" s="142"/>
      <c r="R71" s="142"/>
      <c r="S71" s="142"/>
      <c r="T71" s="142"/>
      <c r="U71" s="142"/>
      <c r="V71" s="142"/>
      <c r="W71" s="142"/>
      <c r="X71" s="142"/>
      <c r="Y71" s="213"/>
    </row>
    <row r="72" spans="1:25">
      <c r="A72" s="142"/>
      <c r="B72" s="142"/>
      <c r="C72" s="142"/>
      <c r="D72" s="142"/>
      <c r="E72" s="142"/>
      <c r="F72" s="142"/>
      <c r="G72" s="142"/>
      <c r="H72" s="142"/>
      <c r="I72" s="142"/>
      <c r="J72" s="142"/>
      <c r="K72" s="100" t="s">
        <v>81</v>
      </c>
      <c r="L72" s="100">
        <v>0.91</v>
      </c>
      <c r="M72" s="100">
        <v>0.9</v>
      </c>
      <c r="N72" s="100">
        <v>1</v>
      </c>
      <c r="O72" s="100">
        <v>1</v>
      </c>
      <c r="P72" s="100">
        <v>0.33</v>
      </c>
      <c r="Q72" s="142"/>
      <c r="R72" s="142"/>
      <c r="S72" s="142"/>
      <c r="T72" s="142"/>
      <c r="U72" s="142"/>
      <c r="V72" s="142"/>
      <c r="W72" s="142"/>
      <c r="X72" s="142"/>
      <c r="Y72" s="213"/>
    </row>
    <row r="73" spans="1:25">
      <c r="A73" s="142"/>
      <c r="B73" s="142"/>
      <c r="C73" s="142"/>
      <c r="D73" s="142"/>
      <c r="E73" s="142"/>
      <c r="F73" s="142"/>
      <c r="G73" s="142"/>
      <c r="H73" s="142"/>
      <c r="I73" s="142"/>
      <c r="J73" s="142"/>
      <c r="K73" s="100" t="s">
        <v>19</v>
      </c>
      <c r="L73" s="100">
        <v>1</v>
      </c>
      <c r="M73" s="100">
        <v>1</v>
      </c>
      <c r="N73" s="100">
        <v>1</v>
      </c>
      <c r="O73" s="100">
        <v>1</v>
      </c>
      <c r="P73" s="100">
        <v>1</v>
      </c>
      <c r="Q73" s="142"/>
      <c r="R73" s="142"/>
      <c r="S73" s="142"/>
      <c r="T73" s="142"/>
      <c r="U73" s="142"/>
      <c r="V73" s="142"/>
      <c r="W73" s="142"/>
      <c r="X73" s="142"/>
      <c r="Y73" s="213"/>
    </row>
    <row r="74" spans="1:25">
      <c r="A74" s="142"/>
      <c r="B74" s="142"/>
      <c r="C74" s="142"/>
      <c r="D74" s="142"/>
      <c r="E74" s="142"/>
      <c r="F74" s="142"/>
      <c r="G74" s="142"/>
      <c r="H74" s="142"/>
      <c r="I74" s="142"/>
      <c r="J74" s="142"/>
      <c r="K74" s="100" t="s">
        <v>82</v>
      </c>
      <c r="L74" s="100">
        <f>VLOOKUP(E12,K72:M73,2,)</f>
        <v>1</v>
      </c>
      <c r="M74" s="100"/>
      <c r="N74" s="100"/>
      <c r="O74" s="100"/>
      <c r="P74" s="100"/>
      <c r="Q74" s="142"/>
      <c r="R74" s="142"/>
      <c r="S74" s="142"/>
      <c r="T74" s="142"/>
      <c r="U74" s="142"/>
      <c r="V74" s="142"/>
      <c r="W74" s="142"/>
      <c r="X74" s="142"/>
      <c r="Y74" s="213"/>
    </row>
    <row r="75" spans="1:25">
      <c r="A75" s="142"/>
      <c r="B75" s="142"/>
      <c r="C75" s="142"/>
      <c r="D75" s="142"/>
      <c r="E75" s="142"/>
      <c r="F75" s="142"/>
      <c r="G75" s="142"/>
      <c r="H75" s="142"/>
      <c r="I75" s="142"/>
      <c r="J75" s="142"/>
      <c r="K75" s="100" t="s">
        <v>83</v>
      </c>
      <c r="L75" s="100">
        <f>VLOOKUP(E12,K72:M73,3,FALSE)</f>
        <v>1</v>
      </c>
      <c r="M75" s="100"/>
      <c r="N75" s="100"/>
      <c r="O75" s="100"/>
      <c r="P75" s="100"/>
      <c r="Q75" s="142"/>
      <c r="R75" s="142"/>
      <c r="S75" s="142"/>
      <c r="T75" s="142"/>
      <c r="U75" s="142"/>
      <c r="V75" s="142"/>
      <c r="W75" s="142"/>
      <c r="X75" s="142"/>
      <c r="Y75" s="213"/>
    </row>
    <row r="76" spans="1:25">
      <c r="A76" s="142"/>
      <c r="B76" s="142"/>
      <c r="C76" s="142"/>
      <c r="D76" s="142"/>
      <c r="E76" s="142"/>
      <c r="F76" s="142"/>
      <c r="G76" s="142"/>
      <c r="H76" s="142"/>
      <c r="I76" s="142"/>
      <c r="J76" s="142"/>
      <c r="K76" s="100" t="s">
        <v>85</v>
      </c>
      <c r="L76" s="100">
        <f>VLOOKUP(E12,คานประกอบ!K72:P73,6,FALSE)</f>
        <v>1</v>
      </c>
      <c r="M76" s="100"/>
      <c r="N76" s="100"/>
      <c r="O76" s="100"/>
      <c r="P76" s="100"/>
      <c r="Q76" s="142"/>
      <c r="R76" s="142"/>
      <c r="S76" s="142"/>
      <c r="T76" s="142"/>
      <c r="U76" s="142"/>
      <c r="V76" s="142"/>
      <c r="W76" s="142"/>
      <c r="X76" s="142"/>
      <c r="Y76" s="213"/>
    </row>
    <row r="77" spans="1:25">
      <c r="A77" s="142"/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213"/>
    </row>
    <row r="78" spans="1:25">
      <c r="A78" s="142"/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42"/>
      <c r="X78" s="142"/>
      <c r="Y78" s="213"/>
    </row>
    <row r="79" spans="1:25">
      <c r="A79" s="142"/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  <c r="V79" s="142"/>
      <c r="W79" s="142"/>
      <c r="X79" s="142"/>
      <c r="Y79" s="213"/>
    </row>
    <row r="80" spans="1:25">
      <c r="A80" s="142"/>
      <c r="B80" s="142" t="s">
        <v>97</v>
      </c>
      <c r="C80" s="142"/>
      <c r="D80" s="354">
        <f>((D22*2.5)*(D26*2.5)^3)/12</f>
        <v>270000</v>
      </c>
      <c r="E80" s="354"/>
      <c r="F80" s="141" t="s">
        <v>118</v>
      </c>
      <c r="G80" s="142"/>
      <c r="H80" s="142"/>
      <c r="I80" s="142"/>
      <c r="J80" s="346" t="s">
        <v>51</v>
      </c>
      <c r="K80" s="346"/>
      <c r="L80" s="142"/>
      <c r="M80" s="143">
        <f>D17*(D16^2)/8</f>
        <v>4062.5</v>
      </c>
      <c r="N80" s="142" t="s">
        <v>111</v>
      </c>
      <c r="O80" s="142"/>
      <c r="P80" s="142"/>
      <c r="Q80" s="142"/>
      <c r="R80" s="142"/>
      <c r="S80" s="142"/>
      <c r="T80" s="142"/>
      <c r="U80" s="142"/>
      <c r="V80" s="142"/>
      <c r="W80" s="142"/>
      <c r="X80" s="142"/>
      <c r="Y80" s="213"/>
    </row>
    <row r="81" spans="1:25">
      <c r="A81" s="142"/>
      <c r="B81" s="142" t="s">
        <v>116</v>
      </c>
      <c r="C81" s="142"/>
      <c r="D81" s="354">
        <f>D80/(D26*2.5/2)</f>
        <v>9000</v>
      </c>
      <c r="E81" s="354"/>
      <c r="F81" s="141" t="s">
        <v>117</v>
      </c>
      <c r="G81" s="143"/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2"/>
      <c r="W81" s="142"/>
      <c r="X81" s="142"/>
      <c r="Y81" s="213"/>
    </row>
    <row r="82" spans="1:25">
      <c r="A82" s="142"/>
      <c r="B82" s="142" t="s">
        <v>120</v>
      </c>
      <c r="C82" s="142"/>
      <c r="D82" s="142"/>
      <c r="E82" s="142">
        <f>(((D26*2.5)^2)+894)/(((D26*2.5)^2)+550)*0.81</f>
        <v>0.87714216867469885</v>
      </c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213"/>
    </row>
    <row r="83" spans="1:25" ht="15.75">
      <c r="A83" s="142"/>
      <c r="B83" s="346" t="s">
        <v>298</v>
      </c>
      <c r="C83" s="346"/>
      <c r="D83" s="354">
        <f>(6*M80*100)/E9</f>
        <v>16250</v>
      </c>
      <c r="E83" s="354"/>
      <c r="F83" s="141" t="s">
        <v>299</v>
      </c>
      <c r="G83" s="142"/>
      <c r="H83" s="142"/>
      <c r="I83" s="142"/>
      <c r="J83" s="142">
        <f>E10*((D32*2.5)+0.95)/(D32*2.5)</f>
        <v>42.533333333333331</v>
      </c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213"/>
    </row>
    <row r="84" spans="1:25">
      <c r="A84" s="142"/>
      <c r="B84" s="142"/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213"/>
    </row>
    <row r="85" spans="1:25">
      <c r="A85" s="142"/>
      <c r="B85" s="142"/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213"/>
    </row>
    <row r="86" spans="1:25">
      <c r="A86" s="167"/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213"/>
    </row>
    <row r="87" spans="1:25">
      <c r="A87" s="142"/>
      <c r="B87" s="142"/>
      <c r="C87" s="142"/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  <c r="V87" s="142"/>
      <c r="W87" s="142"/>
      <c r="X87" s="142"/>
      <c r="Y87" s="213"/>
    </row>
    <row r="88" spans="1:25">
      <c r="A88" s="142"/>
      <c r="B88" s="142"/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142"/>
      <c r="S88" s="142"/>
      <c r="T88" s="142"/>
      <c r="U88" s="142"/>
      <c r="V88" s="142"/>
      <c r="W88" s="142"/>
      <c r="X88" s="142"/>
      <c r="Y88" s="213"/>
    </row>
    <row r="89" spans="1:25">
      <c r="A89" s="142"/>
      <c r="B89" s="169">
        <v>1010</v>
      </c>
      <c r="C89" s="169"/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  <c r="V89" s="142"/>
      <c r="W89" s="142"/>
      <c r="X89" s="142"/>
      <c r="Y89" s="213"/>
    </row>
    <row r="90" spans="1:25">
      <c r="A90" s="382">
        <v>1220</v>
      </c>
      <c r="B90" s="382"/>
      <c r="C90" s="170">
        <v>1010</v>
      </c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142"/>
      <c r="Q90" s="142"/>
      <c r="R90" s="142"/>
      <c r="S90" s="142"/>
      <c r="T90" s="142"/>
      <c r="U90" s="142"/>
      <c r="V90" s="142"/>
      <c r="W90" s="142"/>
      <c r="X90" s="142"/>
      <c r="Y90" s="213"/>
    </row>
    <row r="91" spans="1:25">
      <c r="A91" s="142"/>
      <c r="B91" s="170">
        <v>1220</v>
      </c>
      <c r="C91" s="170">
        <v>1220</v>
      </c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  <c r="Y91" s="213"/>
    </row>
    <row r="92" spans="1:25">
      <c r="A92" s="142"/>
      <c r="B92" s="170">
        <v>1568</v>
      </c>
      <c r="C92" s="170"/>
      <c r="D92" s="142"/>
      <c r="E92" s="142"/>
      <c r="F92" s="143" t="s">
        <v>142</v>
      </c>
      <c r="G92" s="142">
        <v>1</v>
      </c>
      <c r="H92" s="142"/>
      <c r="I92" s="142"/>
      <c r="J92" s="142"/>
      <c r="K92" s="142" t="s">
        <v>116</v>
      </c>
      <c r="L92" s="142"/>
      <c r="M92" s="142"/>
      <c r="N92" s="142"/>
      <c r="O92" s="142"/>
      <c r="P92" s="142">
        <f>D22*2.5</f>
        <v>15</v>
      </c>
      <c r="Q92" s="142"/>
      <c r="R92" s="142"/>
      <c r="S92" s="142"/>
      <c r="T92" s="142"/>
      <c r="U92" s="142"/>
      <c r="V92" s="142"/>
      <c r="W92" s="142"/>
      <c r="X92" s="142"/>
      <c r="Y92" s="213"/>
    </row>
    <row r="93" spans="1:25">
      <c r="A93" s="142"/>
      <c r="B93" s="170">
        <v>2350</v>
      </c>
      <c r="C93" s="170">
        <v>1650</v>
      </c>
      <c r="D93" s="142"/>
      <c r="E93" s="142"/>
      <c r="F93" s="354">
        <f>E66*E82*D81*E9/100</f>
        <v>11841.419277108434</v>
      </c>
      <c r="G93" s="354"/>
      <c r="H93" s="230" t="s">
        <v>101</v>
      </c>
      <c r="I93" s="142"/>
      <c r="J93" s="142"/>
      <c r="K93" s="142"/>
      <c r="L93" s="142"/>
      <c r="M93" s="142"/>
      <c r="N93" s="142"/>
      <c r="O93" s="142"/>
      <c r="P93" s="142">
        <f>D26*2.5</f>
        <v>60</v>
      </c>
      <c r="Q93" s="142"/>
      <c r="R93" s="142"/>
      <c r="S93" s="142"/>
      <c r="T93" s="142"/>
      <c r="U93" s="142"/>
      <c r="V93" s="142"/>
      <c r="W93" s="142"/>
      <c r="X93" s="142"/>
      <c r="Y93" s="213"/>
    </row>
    <row r="94" spans="1:25">
      <c r="A94" s="142"/>
      <c r="B94" s="170">
        <v>2350</v>
      </c>
      <c r="C94" s="170">
        <v>1899</v>
      </c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2"/>
      <c r="Q94" s="142"/>
      <c r="R94" s="142"/>
      <c r="S94" s="142"/>
      <c r="T94" s="142"/>
      <c r="U94" s="142"/>
      <c r="V94" s="142"/>
      <c r="W94" s="142"/>
      <c r="X94" s="142"/>
      <c r="Y94" s="213"/>
    </row>
    <row r="95" spans="1:25" ht="15.75">
      <c r="A95" s="142"/>
      <c r="B95" s="170">
        <v>2350</v>
      </c>
      <c r="C95" s="170">
        <v>2300</v>
      </c>
      <c r="D95" s="142"/>
      <c r="E95" s="142"/>
      <c r="F95" s="143" t="s">
        <v>142</v>
      </c>
      <c r="G95" s="142">
        <f>E11</f>
        <v>15</v>
      </c>
      <c r="H95" s="169" t="s">
        <v>300</v>
      </c>
      <c r="I95" s="142"/>
      <c r="J95" s="142"/>
      <c r="K95" s="142"/>
      <c r="L95" s="142"/>
      <c r="M95" s="142"/>
      <c r="N95" s="142"/>
      <c r="O95" s="142"/>
      <c r="P95" s="142"/>
      <c r="Q95" s="142"/>
      <c r="R95" s="142"/>
      <c r="S95" s="142"/>
      <c r="T95" s="142"/>
      <c r="U95" s="142"/>
      <c r="V95" s="142"/>
      <c r="W95" s="142"/>
      <c r="X95" s="142"/>
      <c r="Y95" s="213"/>
    </row>
    <row r="96" spans="1:25">
      <c r="A96" s="142"/>
      <c r="B96" s="170">
        <v>2350</v>
      </c>
      <c r="C96" s="170">
        <v>2350</v>
      </c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2"/>
      <c r="O96" s="142"/>
      <c r="P96" s="142"/>
      <c r="Q96" s="213"/>
      <c r="R96" s="213"/>
      <c r="S96" s="213"/>
      <c r="T96" s="213"/>
      <c r="U96" s="213"/>
      <c r="V96" s="213"/>
      <c r="W96" s="213"/>
      <c r="X96" s="213"/>
      <c r="Y96" s="213"/>
    </row>
    <row r="97" spans="1:25">
      <c r="A97" s="142"/>
      <c r="B97" s="142"/>
      <c r="C97" s="142"/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2"/>
      <c r="Q97" s="213"/>
      <c r="R97" s="213"/>
      <c r="S97" s="213"/>
      <c r="T97" s="213"/>
      <c r="U97" s="213"/>
      <c r="V97" s="213"/>
      <c r="W97" s="213"/>
      <c r="X97" s="213"/>
      <c r="Y97" s="213"/>
    </row>
    <row r="98" spans="1:25">
      <c r="A98" s="142"/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2"/>
      <c r="Q98" s="213"/>
      <c r="R98" s="213"/>
      <c r="S98" s="213"/>
      <c r="T98" s="213"/>
      <c r="U98" s="213"/>
      <c r="V98" s="213"/>
      <c r="W98" s="213"/>
      <c r="X98" s="213"/>
      <c r="Y98" s="213"/>
    </row>
    <row r="99" spans="1:25">
      <c r="A99" s="231"/>
      <c r="B99" s="142"/>
      <c r="C99" s="142"/>
      <c r="D99" s="142"/>
      <c r="E99" s="142"/>
      <c r="F99" s="142"/>
      <c r="G99" s="142"/>
      <c r="H99" s="142"/>
      <c r="I99" s="142"/>
      <c r="J99" s="142"/>
      <c r="K99" s="142"/>
      <c r="L99" s="142"/>
      <c r="M99" s="142"/>
      <c r="N99" s="142"/>
      <c r="O99" s="142"/>
      <c r="P99" s="142"/>
      <c r="Q99" s="213"/>
      <c r="R99" s="213"/>
      <c r="S99" s="213"/>
      <c r="T99" s="213"/>
      <c r="U99" s="213"/>
      <c r="V99" s="213"/>
      <c r="W99" s="213"/>
      <c r="X99" s="213"/>
      <c r="Y99" s="213"/>
    </row>
    <row r="100" spans="1:25">
      <c r="A100" s="231"/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142"/>
      <c r="O100" s="142"/>
      <c r="P100" s="142"/>
      <c r="Q100" s="213"/>
      <c r="R100" s="213"/>
      <c r="S100" s="213"/>
      <c r="T100" s="213"/>
      <c r="U100" s="213"/>
      <c r="V100" s="213"/>
      <c r="W100" s="213"/>
      <c r="X100" s="213"/>
      <c r="Y100" s="213"/>
    </row>
    <row r="101" spans="1:25" s="232" customFormat="1">
      <c r="A101" s="231"/>
      <c r="B101" s="142"/>
      <c r="C101" s="354">
        <f>D37/(IF(D19="1 หน้า",D36,IF(D19="2 หน้า",D36*2,)))</f>
        <v>0.80188462949376371</v>
      </c>
      <c r="D101" s="354"/>
      <c r="E101" s="142"/>
      <c r="F101" s="142"/>
      <c r="G101" s="142"/>
      <c r="H101" s="142"/>
      <c r="I101" s="142"/>
      <c r="J101" s="142"/>
      <c r="K101" s="142"/>
      <c r="L101" s="142"/>
      <c r="M101" s="142"/>
      <c r="N101" s="142"/>
      <c r="O101" s="142"/>
      <c r="P101" s="142"/>
      <c r="Q101" s="213"/>
      <c r="R101" s="213"/>
      <c r="S101" s="213"/>
      <c r="T101" s="213"/>
      <c r="U101" s="213"/>
      <c r="V101" s="213"/>
      <c r="W101" s="213"/>
      <c r="X101" s="213"/>
      <c r="Y101" s="213"/>
    </row>
    <row r="102" spans="1:25">
      <c r="A102" s="142"/>
      <c r="B102" s="142"/>
      <c r="C102" s="142"/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42"/>
      <c r="O102" s="142"/>
      <c r="P102" s="142"/>
      <c r="Q102" s="213"/>
      <c r="R102" s="213"/>
      <c r="S102" s="213"/>
      <c r="T102" s="213"/>
      <c r="U102" s="213"/>
      <c r="V102" s="213"/>
      <c r="W102" s="213"/>
      <c r="X102" s="213"/>
      <c r="Y102" s="213"/>
    </row>
    <row r="103" spans="1:25">
      <c r="A103" s="142"/>
      <c r="B103" s="142"/>
      <c r="C103" s="142"/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  <c r="O103" s="142"/>
      <c r="P103" s="142"/>
      <c r="Q103" s="213"/>
      <c r="R103" s="213"/>
      <c r="S103" s="213"/>
      <c r="T103" s="213"/>
      <c r="U103" s="213"/>
      <c r="V103" s="213"/>
      <c r="W103" s="213"/>
      <c r="X103" s="213"/>
      <c r="Y103" s="213"/>
    </row>
    <row r="104" spans="1:25">
      <c r="A104" s="231"/>
      <c r="B104" s="142"/>
      <c r="C104" s="142"/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142"/>
      <c r="P104" s="142"/>
      <c r="Q104" s="213"/>
      <c r="R104" s="213"/>
      <c r="S104" s="213"/>
      <c r="T104" s="213"/>
      <c r="U104" s="213"/>
      <c r="V104" s="213"/>
      <c r="W104" s="213"/>
      <c r="X104" s="213"/>
      <c r="Y104" s="213"/>
    </row>
    <row r="105" spans="1:25">
      <c r="A105" s="142"/>
      <c r="B105" s="142"/>
      <c r="C105" s="142"/>
      <c r="D105" s="142"/>
      <c r="E105" s="142"/>
      <c r="F105" s="142"/>
      <c r="G105" s="142"/>
      <c r="H105" s="142"/>
      <c r="I105" s="142"/>
      <c r="J105" s="142"/>
      <c r="K105" s="142"/>
      <c r="L105" s="142"/>
      <c r="M105" s="142"/>
      <c r="N105" s="142"/>
      <c r="O105" s="142"/>
      <c r="P105" s="142"/>
      <c r="Q105" s="213"/>
      <c r="R105" s="213"/>
      <c r="S105" s="213"/>
      <c r="T105" s="213"/>
      <c r="U105" s="213"/>
      <c r="V105" s="213"/>
      <c r="W105" s="213"/>
      <c r="X105" s="213"/>
      <c r="Y105" s="213"/>
    </row>
    <row r="106" spans="1:25">
      <c r="A106" s="167"/>
      <c r="B106" s="142"/>
      <c r="C106" s="142"/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2"/>
      <c r="P106" s="142"/>
      <c r="Q106" s="213"/>
      <c r="R106" s="213"/>
      <c r="S106" s="213"/>
      <c r="T106" s="213"/>
      <c r="U106" s="213"/>
      <c r="V106" s="213"/>
      <c r="W106" s="213"/>
      <c r="X106" s="213"/>
      <c r="Y106" s="213"/>
    </row>
    <row r="107" spans="1:25">
      <c r="A107" s="142"/>
      <c r="B107" s="142"/>
      <c r="C107" s="142"/>
      <c r="D107" s="142"/>
      <c r="E107" s="142"/>
      <c r="F107" s="142"/>
      <c r="G107" s="142"/>
      <c r="H107" s="142"/>
      <c r="I107" s="142"/>
      <c r="J107" s="142"/>
      <c r="K107" s="142"/>
      <c r="L107" s="142"/>
      <c r="M107" s="142"/>
      <c r="N107" s="142"/>
      <c r="O107" s="142"/>
      <c r="P107" s="142"/>
      <c r="Q107" s="213"/>
      <c r="R107" s="213"/>
      <c r="S107" s="213"/>
      <c r="T107" s="213"/>
      <c r="U107" s="213"/>
      <c r="V107" s="213"/>
      <c r="W107" s="213"/>
      <c r="X107" s="213"/>
      <c r="Y107" s="213"/>
    </row>
    <row r="108" spans="1:25">
      <c r="A108" s="142"/>
      <c r="B108" s="142"/>
      <c r="C108" s="142"/>
      <c r="D108" s="142"/>
      <c r="E108" s="142"/>
      <c r="F108" s="142"/>
      <c r="G108" s="142"/>
      <c r="H108" s="142"/>
      <c r="I108" s="142"/>
      <c r="J108" s="142"/>
      <c r="K108" s="142"/>
      <c r="L108" s="142"/>
      <c r="M108" s="142"/>
      <c r="N108" s="142"/>
      <c r="O108" s="142"/>
      <c r="P108" s="142"/>
      <c r="Q108" s="213"/>
      <c r="R108" s="213"/>
      <c r="S108" s="213"/>
      <c r="T108" s="213"/>
      <c r="U108" s="213"/>
      <c r="V108" s="213"/>
      <c r="W108" s="213"/>
      <c r="X108" s="213"/>
      <c r="Y108" s="213"/>
    </row>
    <row r="109" spans="1:25">
      <c r="A109" s="142"/>
      <c r="B109" s="142"/>
      <c r="C109" s="142"/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2"/>
      <c r="O109" s="142"/>
      <c r="P109" s="142"/>
      <c r="Q109" s="213"/>
      <c r="R109" s="213"/>
      <c r="S109" s="213"/>
      <c r="T109" s="213"/>
      <c r="U109" s="213"/>
      <c r="V109" s="213"/>
      <c r="W109" s="213"/>
      <c r="X109" s="213"/>
      <c r="Y109" s="213"/>
    </row>
    <row r="110" spans="1:25">
      <c r="A110" s="142"/>
      <c r="B110" s="142"/>
      <c r="C110" s="142"/>
      <c r="D110" s="142"/>
      <c r="E110" s="142"/>
      <c r="F110" s="142"/>
      <c r="G110" s="142"/>
      <c r="H110" s="142"/>
      <c r="I110" s="142"/>
      <c r="J110" s="142"/>
      <c r="K110" s="142"/>
      <c r="L110" s="142"/>
      <c r="M110" s="142"/>
      <c r="N110" s="142"/>
      <c r="O110" s="142"/>
      <c r="P110" s="142"/>
      <c r="Q110" s="213"/>
      <c r="R110" s="213"/>
      <c r="S110" s="213"/>
      <c r="T110" s="213"/>
      <c r="U110" s="213"/>
      <c r="V110" s="213"/>
      <c r="W110" s="213"/>
      <c r="X110" s="213"/>
      <c r="Y110" s="213"/>
    </row>
    <row r="111" spans="1:25">
      <c r="A111" s="142"/>
      <c r="B111" s="142"/>
      <c r="C111" s="142"/>
      <c r="D111" s="142"/>
      <c r="E111" s="142"/>
      <c r="F111" s="142"/>
      <c r="G111" s="142"/>
      <c r="H111" s="142"/>
      <c r="I111" s="142"/>
      <c r="J111" s="142"/>
      <c r="K111" s="142"/>
      <c r="L111" s="142"/>
      <c r="M111" s="142"/>
      <c r="N111" s="142"/>
      <c r="O111" s="142"/>
      <c r="P111" s="142"/>
      <c r="Q111" s="213"/>
      <c r="R111" s="213"/>
      <c r="S111" s="213"/>
      <c r="T111" s="213"/>
      <c r="U111" s="213"/>
      <c r="V111" s="213"/>
      <c r="W111" s="213"/>
      <c r="X111" s="213"/>
      <c r="Y111" s="213"/>
    </row>
    <row r="112" spans="1:25">
      <c r="A112" s="142"/>
      <c r="B112" s="142"/>
      <c r="C112" s="142"/>
      <c r="D112" s="142"/>
      <c r="E112" s="142"/>
      <c r="F112" s="142"/>
      <c r="G112" s="142"/>
      <c r="H112" s="142"/>
      <c r="I112" s="142"/>
      <c r="J112" s="142"/>
      <c r="K112" s="142"/>
      <c r="L112" s="142"/>
      <c r="M112" s="142"/>
      <c r="N112" s="142"/>
      <c r="O112" s="142"/>
      <c r="P112" s="142"/>
      <c r="Q112" s="213"/>
      <c r="R112" s="213"/>
      <c r="S112" s="213"/>
      <c r="T112" s="213"/>
      <c r="U112" s="213"/>
      <c r="V112" s="213"/>
      <c r="W112" s="213"/>
      <c r="X112" s="213"/>
      <c r="Y112" s="213"/>
    </row>
    <row r="113" spans="1:25">
      <c r="A113" s="142"/>
      <c r="B113" s="142"/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2"/>
      <c r="O113" s="142"/>
      <c r="P113" s="142"/>
      <c r="Q113" s="213"/>
      <c r="R113" s="213"/>
      <c r="S113" s="213"/>
      <c r="T113" s="213"/>
      <c r="U113" s="213"/>
      <c r="V113" s="213"/>
      <c r="W113" s="213"/>
      <c r="X113" s="213"/>
      <c r="Y113" s="213"/>
    </row>
    <row r="114" spans="1:25">
      <c r="A114" s="142"/>
      <c r="B114" s="142"/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2"/>
      <c r="O114" s="142"/>
      <c r="P114" s="142"/>
      <c r="Q114" s="213"/>
      <c r="R114" s="213"/>
      <c r="S114" s="213"/>
      <c r="T114" s="213"/>
      <c r="U114" s="213"/>
      <c r="V114" s="213"/>
      <c r="W114" s="213"/>
      <c r="X114" s="213"/>
      <c r="Y114" s="213"/>
    </row>
    <row r="115" spans="1:25">
      <c r="A115" s="142"/>
      <c r="B115" s="142"/>
      <c r="C115" s="142"/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142"/>
      <c r="O115" s="142"/>
      <c r="P115" s="142"/>
      <c r="Q115" s="213"/>
      <c r="R115" s="213"/>
      <c r="S115" s="213"/>
      <c r="T115" s="213"/>
      <c r="U115" s="213"/>
      <c r="V115" s="213"/>
      <c r="W115" s="213"/>
      <c r="X115" s="213"/>
      <c r="Y115" s="213"/>
    </row>
    <row r="116" spans="1:25">
      <c r="A116" s="142"/>
      <c r="B116" s="142"/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213"/>
      <c r="R116" s="213"/>
      <c r="S116" s="213"/>
      <c r="T116" s="213"/>
      <c r="U116" s="213"/>
      <c r="V116" s="213"/>
      <c r="W116" s="213"/>
      <c r="X116" s="213"/>
      <c r="Y116" s="213"/>
    </row>
    <row r="117" spans="1:25">
      <c r="A117" s="142"/>
      <c r="B117" s="142"/>
      <c r="C117" s="142"/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2"/>
      <c r="O117" s="142"/>
      <c r="P117" s="142"/>
      <c r="Q117" s="213"/>
      <c r="R117" s="213"/>
      <c r="S117" s="213"/>
      <c r="T117" s="213"/>
      <c r="U117" s="213"/>
      <c r="V117" s="213"/>
      <c r="W117" s="213"/>
      <c r="X117" s="213"/>
      <c r="Y117" s="213"/>
    </row>
    <row r="118" spans="1:25">
      <c r="A118" s="142"/>
      <c r="B118" s="142"/>
      <c r="C118" s="142"/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2"/>
      <c r="O118" s="142"/>
      <c r="P118" s="142"/>
      <c r="Q118" s="213"/>
      <c r="R118" s="213"/>
      <c r="S118" s="213"/>
      <c r="T118" s="213"/>
      <c r="U118" s="213"/>
      <c r="V118" s="213"/>
      <c r="W118" s="213"/>
      <c r="X118" s="213"/>
      <c r="Y118" s="213"/>
    </row>
    <row r="119" spans="1:25">
      <c r="A119" s="142"/>
      <c r="B119" s="142"/>
      <c r="C119" s="142"/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2"/>
      <c r="O119" s="142"/>
      <c r="P119" s="142"/>
      <c r="Q119" s="213"/>
      <c r="R119" s="213"/>
      <c r="S119" s="213"/>
      <c r="T119" s="213"/>
      <c r="U119" s="213"/>
      <c r="V119" s="213"/>
      <c r="W119" s="213"/>
      <c r="X119" s="213"/>
      <c r="Y119" s="213"/>
    </row>
    <row r="120" spans="1:25">
      <c r="A120" s="142"/>
      <c r="B120" s="142"/>
      <c r="C120" s="142"/>
      <c r="D120" s="142"/>
      <c r="E120" s="142"/>
      <c r="F120" s="142"/>
      <c r="G120" s="142"/>
      <c r="H120" s="142"/>
      <c r="I120" s="142"/>
      <c r="J120" s="142"/>
      <c r="K120" s="142"/>
      <c r="L120" s="142"/>
      <c r="M120" s="142"/>
      <c r="N120" s="142"/>
      <c r="O120" s="142"/>
      <c r="P120" s="142"/>
      <c r="Q120" s="213"/>
      <c r="R120" s="213"/>
      <c r="S120" s="213"/>
      <c r="T120" s="213"/>
      <c r="U120" s="213"/>
      <c r="V120" s="213"/>
      <c r="W120" s="213"/>
      <c r="X120" s="213"/>
      <c r="Y120" s="213"/>
    </row>
    <row r="121" spans="1:25">
      <c r="A121" s="142"/>
      <c r="B121" s="142"/>
      <c r="C121" s="142"/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2"/>
      <c r="O121" s="142"/>
      <c r="P121" s="142"/>
      <c r="Q121" s="213"/>
      <c r="R121" s="213"/>
      <c r="S121" s="213"/>
      <c r="T121" s="213"/>
      <c r="U121" s="213"/>
      <c r="V121" s="213"/>
      <c r="W121" s="213"/>
      <c r="X121" s="213"/>
      <c r="Y121" s="213"/>
    </row>
    <row r="122" spans="1:25">
      <c r="A122" s="142"/>
      <c r="B122" s="142"/>
      <c r="C122" s="142"/>
      <c r="D122" s="142"/>
      <c r="E122" s="142"/>
      <c r="F122" s="142"/>
      <c r="G122" s="142"/>
      <c r="H122" s="142"/>
      <c r="I122" s="142"/>
      <c r="J122" s="142"/>
      <c r="K122" s="142"/>
      <c r="L122" s="142"/>
      <c r="M122" s="142"/>
      <c r="N122" s="142"/>
      <c r="O122" s="142"/>
      <c r="P122" s="142"/>
      <c r="Q122" s="213"/>
      <c r="R122" s="213"/>
      <c r="S122" s="213"/>
      <c r="T122" s="213"/>
      <c r="U122" s="213"/>
      <c r="V122" s="213"/>
      <c r="W122" s="213"/>
      <c r="X122" s="213"/>
      <c r="Y122" s="213"/>
    </row>
    <row r="123" spans="1:25">
      <c r="A123" s="142"/>
      <c r="B123" s="142"/>
      <c r="C123" s="142"/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42"/>
      <c r="O123" s="142"/>
      <c r="P123" s="142"/>
      <c r="Q123" s="123"/>
      <c r="R123" s="123"/>
      <c r="S123" s="123"/>
      <c r="T123" s="123"/>
      <c r="U123" s="123"/>
      <c r="V123" s="123"/>
      <c r="W123" s="123"/>
      <c r="X123" s="123"/>
      <c r="Y123" s="123"/>
    </row>
    <row r="124" spans="1:25">
      <c r="A124" s="142"/>
      <c r="B124" s="142"/>
      <c r="C124" s="142"/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2"/>
      <c r="P124" s="142"/>
      <c r="Q124" s="123"/>
      <c r="R124" s="123"/>
      <c r="S124" s="123"/>
      <c r="T124" s="123"/>
      <c r="U124" s="123"/>
      <c r="V124" s="123"/>
      <c r="W124" s="123"/>
      <c r="X124" s="123"/>
      <c r="Y124" s="123"/>
    </row>
    <row r="125" spans="1:25">
      <c r="A125" s="142"/>
      <c r="B125" s="142"/>
      <c r="C125" s="142"/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2"/>
      <c r="P125" s="142"/>
      <c r="Q125" s="123"/>
      <c r="R125" s="123"/>
      <c r="S125" s="123"/>
      <c r="T125" s="123"/>
      <c r="U125" s="123"/>
      <c r="V125" s="123"/>
      <c r="W125" s="123"/>
      <c r="X125" s="123"/>
      <c r="Y125" s="123"/>
    </row>
    <row r="126" spans="1:25">
      <c r="A126" s="142"/>
      <c r="B126" s="142"/>
      <c r="C126" s="142"/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2"/>
      <c r="O126" s="142"/>
      <c r="P126" s="142"/>
      <c r="Q126" s="123"/>
      <c r="R126" s="123"/>
      <c r="S126" s="123"/>
      <c r="T126" s="123"/>
      <c r="U126" s="123"/>
      <c r="V126" s="123"/>
      <c r="W126" s="123"/>
      <c r="X126" s="123"/>
      <c r="Y126" s="123"/>
    </row>
    <row r="127" spans="1:25">
      <c r="A127" s="142"/>
      <c r="B127" s="142"/>
      <c r="C127" s="142"/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23"/>
      <c r="R127" s="123"/>
      <c r="S127" s="123"/>
      <c r="T127" s="123"/>
      <c r="U127" s="123"/>
      <c r="V127" s="123"/>
      <c r="W127" s="123"/>
      <c r="X127" s="123"/>
      <c r="Y127" s="123"/>
    </row>
    <row r="128" spans="1:25">
      <c r="A128" s="142"/>
      <c r="B128" s="142"/>
      <c r="C128" s="142"/>
      <c r="D128" s="142"/>
      <c r="E128" s="142"/>
      <c r="F128" s="142"/>
      <c r="G128" s="142"/>
      <c r="H128" s="142"/>
      <c r="I128" s="142"/>
      <c r="J128" s="142"/>
      <c r="K128" s="142"/>
      <c r="L128" s="142"/>
      <c r="M128" s="142"/>
      <c r="N128" s="142"/>
      <c r="O128" s="142"/>
      <c r="P128" s="142"/>
      <c r="Q128" s="123"/>
      <c r="R128" s="123"/>
      <c r="S128" s="123"/>
      <c r="T128" s="123"/>
      <c r="U128" s="123"/>
      <c r="V128" s="123"/>
      <c r="W128" s="123"/>
      <c r="X128" s="123"/>
      <c r="Y128" s="123"/>
    </row>
    <row r="129" spans="1:25">
      <c r="A129" s="142"/>
      <c r="B129" s="142"/>
      <c r="C129" s="142"/>
      <c r="D129" s="142"/>
      <c r="E129" s="142"/>
      <c r="F129" s="142"/>
      <c r="G129" s="142"/>
      <c r="H129" s="142"/>
      <c r="I129" s="142"/>
      <c r="J129" s="142"/>
      <c r="K129" s="142"/>
      <c r="L129" s="142"/>
      <c r="M129" s="142"/>
      <c r="N129" s="142"/>
      <c r="O129" s="142"/>
      <c r="P129" s="142"/>
      <c r="Q129" s="123"/>
      <c r="R129" s="123"/>
      <c r="S129" s="123"/>
      <c r="T129" s="123"/>
      <c r="U129" s="123"/>
      <c r="V129" s="123"/>
      <c r="W129" s="123"/>
      <c r="X129" s="123"/>
      <c r="Y129" s="123"/>
    </row>
    <row r="130" spans="1:25">
      <c r="A130" s="142"/>
      <c r="B130" s="142"/>
      <c r="C130" s="142"/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2"/>
      <c r="O130" s="142"/>
      <c r="P130" s="142"/>
      <c r="Q130" s="123"/>
      <c r="R130" s="123"/>
      <c r="S130" s="123"/>
      <c r="T130" s="123"/>
      <c r="U130" s="123"/>
      <c r="V130" s="123"/>
      <c r="W130" s="123"/>
      <c r="X130" s="123"/>
      <c r="Y130" s="123"/>
    </row>
    <row r="131" spans="1:25">
      <c r="A131" s="142"/>
      <c r="B131" s="142"/>
      <c r="C131" s="142"/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2"/>
      <c r="O131" s="142"/>
      <c r="P131" s="142"/>
      <c r="Q131" s="123"/>
      <c r="R131" s="123"/>
      <c r="S131" s="123"/>
      <c r="T131" s="123"/>
      <c r="U131" s="123"/>
      <c r="V131" s="123"/>
      <c r="W131" s="123"/>
      <c r="X131" s="123"/>
      <c r="Y131" s="123"/>
    </row>
    <row r="132" spans="1:25">
      <c r="A132" s="142"/>
      <c r="B132" s="142"/>
      <c r="C132" s="142"/>
      <c r="D132" s="142"/>
      <c r="E132" s="142"/>
      <c r="F132" s="142"/>
      <c r="G132" s="142"/>
      <c r="H132" s="142"/>
      <c r="I132" s="142"/>
      <c r="J132" s="142"/>
      <c r="K132" s="142"/>
      <c r="L132" s="142"/>
      <c r="M132" s="142"/>
      <c r="N132" s="142"/>
      <c r="O132" s="142"/>
      <c r="P132" s="142"/>
      <c r="Q132" s="123"/>
      <c r="R132" s="123"/>
      <c r="S132" s="123"/>
      <c r="T132" s="123"/>
      <c r="U132" s="123"/>
      <c r="V132" s="123"/>
      <c r="W132" s="123"/>
      <c r="X132" s="123"/>
      <c r="Y132" s="123"/>
    </row>
    <row r="133" spans="1:25">
      <c r="A133" s="142"/>
      <c r="B133" s="142"/>
      <c r="C133" s="142"/>
      <c r="D133" s="142"/>
      <c r="E133" s="142"/>
      <c r="F133" s="142"/>
      <c r="G133" s="142"/>
      <c r="H133" s="142"/>
      <c r="I133" s="142"/>
      <c r="J133" s="142"/>
      <c r="K133" s="142"/>
      <c r="L133" s="142"/>
      <c r="M133" s="142"/>
      <c r="N133" s="142"/>
      <c r="O133" s="142"/>
      <c r="P133" s="142"/>
      <c r="Q133" s="123"/>
      <c r="R133" s="123"/>
      <c r="S133" s="123"/>
      <c r="T133" s="123"/>
      <c r="U133" s="123"/>
      <c r="V133" s="123"/>
      <c r="W133" s="123"/>
      <c r="X133" s="123"/>
      <c r="Y133" s="123"/>
    </row>
    <row r="134" spans="1:25">
      <c r="A134" s="142"/>
      <c r="B134" s="142"/>
      <c r="C134" s="142"/>
      <c r="D134" s="142"/>
      <c r="E134" s="142"/>
      <c r="F134" s="142"/>
      <c r="G134" s="142"/>
      <c r="H134" s="142"/>
      <c r="I134" s="142"/>
      <c r="J134" s="142"/>
      <c r="K134" s="142"/>
      <c r="L134" s="142"/>
      <c r="M134" s="142"/>
      <c r="N134" s="142"/>
      <c r="O134" s="142"/>
      <c r="P134" s="142"/>
      <c r="Q134" s="123"/>
      <c r="R134" s="123"/>
      <c r="S134" s="123"/>
      <c r="T134" s="123"/>
      <c r="U134" s="123"/>
      <c r="V134" s="123"/>
      <c r="W134" s="123"/>
      <c r="X134" s="123"/>
      <c r="Y134" s="123"/>
    </row>
    <row r="135" spans="1:25">
      <c r="A135" s="142"/>
      <c r="B135" s="142"/>
      <c r="C135" s="142"/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  <c r="N135" s="142"/>
      <c r="O135" s="142"/>
      <c r="P135" s="142"/>
      <c r="Q135" s="123"/>
      <c r="R135" s="123"/>
      <c r="S135" s="123"/>
      <c r="T135" s="123"/>
      <c r="U135" s="123"/>
      <c r="V135" s="123"/>
      <c r="W135" s="123"/>
      <c r="X135" s="123"/>
      <c r="Y135" s="123"/>
    </row>
    <row r="136" spans="1:25">
      <c r="A136" s="142"/>
      <c r="B136" s="142"/>
      <c r="C136" s="142"/>
      <c r="D136" s="142"/>
      <c r="E136" s="142"/>
      <c r="F136" s="142"/>
      <c r="G136" s="142"/>
      <c r="H136" s="142"/>
      <c r="I136" s="142"/>
      <c r="J136" s="142"/>
      <c r="K136" s="142"/>
      <c r="L136" s="142"/>
      <c r="M136" s="142"/>
      <c r="N136" s="142"/>
      <c r="O136" s="142"/>
      <c r="P136" s="142"/>
      <c r="Q136" s="123"/>
      <c r="R136" s="123"/>
      <c r="S136" s="123"/>
      <c r="T136" s="123"/>
      <c r="U136" s="123"/>
      <c r="V136" s="123"/>
      <c r="W136" s="123"/>
      <c r="X136" s="123"/>
      <c r="Y136" s="123"/>
    </row>
    <row r="137" spans="1:25">
      <c r="A137" s="142"/>
      <c r="B137" s="142"/>
      <c r="C137" s="142"/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2"/>
      <c r="O137" s="142"/>
      <c r="P137" s="142"/>
      <c r="Q137" s="123"/>
      <c r="R137" s="123"/>
      <c r="S137" s="123"/>
      <c r="T137" s="123"/>
      <c r="U137" s="123"/>
      <c r="V137" s="123"/>
      <c r="W137" s="123"/>
      <c r="X137" s="123"/>
      <c r="Y137" s="123"/>
    </row>
    <row r="138" spans="1:25">
      <c r="A138" s="142"/>
      <c r="B138" s="142"/>
      <c r="C138" s="142"/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  <c r="N138" s="142"/>
      <c r="O138" s="142"/>
      <c r="P138" s="142"/>
      <c r="Q138" s="123"/>
      <c r="R138" s="123"/>
      <c r="S138" s="123"/>
      <c r="T138" s="123"/>
      <c r="U138" s="123"/>
      <c r="V138" s="123"/>
      <c r="W138" s="123"/>
      <c r="X138" s="123"/>
      <c r="Y138" s="123"/>
    </row>
    <row r="139" spans="1:25">
      <c r="A139" s="142"/>
      <c r="B139" s="142"/>
      <c r="C139" s="142"/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42"/>
      <c r="O139" s="142"/>
      <c r="P139" s="142"/>
      <c r="Q139" s="123"/>
      <c r="R139" s="123"/>
      <c r="S139" s="123"/>
      <c r="T139" s="123"/>
      <c r="U139" s="123"/>
      <c r="V139" s="123"/>
      <c r="W139" s="123"/>
      <c r="X139" s="123"/>
      <c r="Y139" s="123"/>
    </row>
    <row r="140" spans="1:25">
      <c r="A140" s="142"/>
      <c r="B140" s="142"/>
      <c r="C140" s="142"/>
      <c r="D140" s="142"/>
      <c r="E140" s="142"/>
      <c r="F140" s="142"/>
      <c r="G140" s="142"/>
      <c r="H140" s="142"/>
      <c r="I140" s="142"/>
      <c r="J140" s="142"/>
      <c r="K140" s="142"/>
      <c r="L140" s="142"/>
      <c r="M140" s="142"/>
      <c r="N140" s="142"/>
      <c r="O140" s="142"/>
      <c r="P140" s="142"/>
      <c r="Q140" s="123"/>
      <c r="R140" s="123"/>
      <c r="S140" s="123"/>
      <c r="T140" s="123"/>
      <c r="U140" s="123"/>
      <c r="V140" s="123"/>
      <c r="W140" s="123"/>
      <c r="X140" s="123"/>
      <c r="Y140" s="123"/>
    </row>
    <row r="141" spans="1:25">
      <c r="A141" s="142"/>
      <c r="B141" s="142"/>
      <c r="C141" s="142"/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2"/>
      <c r="O141" s="142"/>
      <c r="P141" s="142"/>
    </row>
  </sheetData>
  <sheetProtection algorithmName="SHA-512" hashValue="hqlsXgcycPPuOchegyofo5CZp5k6rVPN9/qFGzaWPe+8+F6w9GhEnGrmJSG9M5QB0XTIYzlhHdqeuMNSxWgfUw==" saltValue="hty+bLXgxkDP+XinwsOcBA==" spinCount="100000" sheet="1" objects="1" scenarios="1"/>
  <mergeCells count="35">
    <mergeCell ref="A1:A3"/>
    <mergeCell ref="C1:E1"/>
    <mergeCell ref="C2:E2"/>
    <mergeCell ref="C3:E3"/>
    <mergeCell ref="G1:I1"/>
    <mergeCell ref="G2:I2"/>
    <mergeCell ref="G3:I3"/>
    <mergeCell ref="A7:B7"/>
    <mergeCell ref="A5:I5"/>
    <mergeCell ref="D7:E7"/>
    <mergeCell ref="A8:B8"/>
    <mergeCell ref="B83:C83"/>
    <mergeCell ref="A22:B22"/>
    <mergeCell ref="A23:B23"/>
    <mergeCell ref="A21:I21"/>
    <mergeCell ref="D8:E8"/>
    <mergeCell ref="A12:B12"/>
    <mergeCell ref="A15:I15"/>
    <mergeCell ref="A16:B16"/>
    <mergeCell ref="C101:D101"/>
    <mergeCell ref="F43:G43"/>
    <mergeCell ref="D48:E48"/>
    <mergeCell ref="A49:A50"/>
    <mergeCell ref="B49:B50"/>
    <mergeCell ref="C49:C50"/>
    <mergeCell ref="A44:B44"/>
    <mergeCell ref="F93:G93"/>
    <mergeCell ref="A90:B90"/>
    <mergeCell ref="D81:E81"/>
    <mergeCell ref="D83:E83"/>
    <mergeCell ref="J80:K80"/>
    <mergeCell ref="D80:E80"/>
    <mergeCell ref="A42:I42"/>
    <mergeCell ref="F35:I38"/>
    <mergeCell ref="D13:E13"/>
  </mergeCells>
  <conditionalFormatting sqref="F33:F34 F39 F30 F28">
    <cfRule type="cellIs" dxfId="11" priority="3" operator="equal">
      <formula>"ผ่าน"</formula>
    </cfRule>
  </conditionalFormatting>
  <conditionalFormatting sqref="F33:F34 F39 F30 F28">
    <cfRule type="cellIs" dxfId="10" priority="1" operator="notEqual">
      <formula>"ผ่าน"</formula>
    </cfRule>
  </conditionalFormatting>
  <dataValidations count="2">
    <dataValidation type="list" allowBlank="1" showInputMessage="1" showErrorMessage="1" sqref="D19:D20">
      <formula1>$D$50:$E$50</formula1>
    </dataValidation>
    <dataValidation type="list" allowBlank="1" showInputMessage="1" showErrorMessage="1" sqref="D18">
      <formula1>$A$53:$A$54</formula1>
    </dataValidation>
  </dataValidations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ตาราง!$J$65:$J$66</xm:f>
          </x14:formula1>
          <xm:sqref>E12</xm:sqref>
        </x14:dataValidation>
        <x14:dataValidation type="list" allowBlank="1" showInputMessage="1" showErrorMessage="1">
          <x14:formula1>
            <xm:f>เสาสี่เหลี่ยม!$O$50:$O$73</xm:f>
          </x14:formula1>
          <xm:sqref>E6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/>
  </sheetPr>
  <dimension ref="A1:Q139"/>
  <sheetViews>
    <sheetView topLeftCell="A8" zoomScale="85" zoomScaleNormal="100" zoomScalePageLayoutView="55" workbookViewId="0">
      <selection activeCell="E40" sqref="E40"/>
    </sheetView>
  </sheetViews>
  <sheetFormatPr defaultColWidth="8.75" defaultRowHeight="14.25"/>
  <cols>
    <col min="1" max="9" width="8.75" style="55"/>
    <col min="10" max="10" width="13.375" style="55" customWidth="1"/>
    <col min="11" max="11" width="8.75" style="55"/>
    <col min="12" max="12" width="13" style="55" bestFit="1" customWidth="1"/>
    <col min="13" max="13" width="8.75" style="55"/>
    <col min="14" max="14" width="13" style="55" bestFit="1" customWidth="1"/>
    <col min="15" max="16384" width="8.75" style="55"/>
  </cols>
  <sheetData>
    <row r="1" spans="1:17" ht="15" thickTop="1">
      <c r="A1" s="386"/>
      <c r="B1" s="187" t="s">
        <v>40</v>
      </c>
      <c r="C1" s="369"/>
      <c r="D1" s="369"/>
      <c r="E1" s="369"/>
      <c r="F1" s="188" t="s">
        <v>41</v>
      </c>
      <c r="G1" s="369"/>
      <c r="H1" s="369"/>
      <c r="I1" s="370"/>
      <c r="J1" s="189"/>
      <c r="K1" s="54"/>
      <c r="L1" s="54"/>
      <c r="M1" s="54"/>
      <c r="N1" s="54"/>
      <c r="O1" s="54"/>
      <c r="P1" s="54"/>
      <c r="Q1" s="54"/>
    </row>
    <row r="2" spans="1:17">
      <c r="A2" s="387"/>
      <c r="B2" s="191" t="s">
        <v>42</v>
      </c>
      <c r="C2" s="371"/>
      <c r="D2" s="371"/>
      <c r="E2" s="371"/>
      <c r="F2" s="192" t="s">
        <v>43</v>
      </c>
      <c r="G2" s="383"/>
      <c r="H2" s="383"/>
      <c r="I2" s="384"/>
      <c r="J2" s="189"/>
      <c r="K2" s="54"/>
      <c r="L2" s="54"/>
      <c r="M2" s="54"/>
      <c r="N2" s="54"/>
      <c r="O2" s="54"/>
      <c r="P2" s="54"/>
      <c r="Q2" s="54"/>
    </row>
    <row r="3" spans="1:17" ht="15" thickBot="1">
      <c r="A3" s="388"/>
      <c r="B3" s="285" t="s">
        <v>44</v>
      </c>
      <c r="C3" s="373"/>
      <c r="D3" s="373"/>
      <c r="E3" s="373"/>
      <c r="F3" s="194" t="s">
        <v>45</v>
      </c>
      <c r="G3" s="373"/>
      <c r="H3" s="373"/>
      <c r="I3" s="374"/>
      <c r="J3" s="59" t="s">
        <v>358</v>
      </c>
      <c r="K3" s="103"/>
      <c r="L3" s="103"/>
      <c r="M3" s="54"/>
      <c r="N3" s="54"/>
      <c r="O3" s="54"/>
      <c r="P3" s="54"/>
      <c r="Q3" s="54"/>
    </row>
    <row r="4" spans="1:17" ht="15.75" thickTop="1" thickBot="1">
      <c r="A4" s="123"/>
      <c r="B4" s="123"/>
      <c r="C4" s="123"/>
      <c r="D4" s="123"/>
      <c r="E4" s="123"/>
      <c r="F4" s="123"/>
      <c r="G4" s="123"/>
      <c r="H4" s="123"/>
      <c r="I4" s="123"/>
      <c r="J4" s="60" t="s">
        <v>360</v>
      </c>
      <c r="K4" s="103"/>
      <c r="L4" s="103"/>
      <c r="M4" s="54"/>
      <c r="N4" s="54"/>
      <c r="O4" s="54"/>
      <c r="P4" s="54"/>
      <c r="Q4" s="54"/>
    </row>
    <row r="5" spans="1:17" ht="15" thickTop="1">
      <c r="A5" s="314" t="s">
        <v>1</v>
      </c>
      <c r="B5" s="315"/>
      <c r="C5" s="315"/>
      <c r="D5" s="315"/>
      <c r="E5" s="315"/>
      <c r="F5" s="315"/>
      <c r="G5" s="315"/>
      <c r="H5" s="315"/>
      <c r="I5" s="316"/>
      <c r="J5" s="60" t="s">
        <v>359</v>
      </c>
      <c r="K5" s="54"/>
      <c r="L5" s="54"/>
      <c r="M5" s="54"/>
      <c r="N5" s="54"/>
      <c r="O5" s="54"/>
      <c r="P5" s="54"/>
      <c r="Q5" s="54"/>
    </row>
    <row r="6" spans="1:17">
      <c r="A6" s="62" t="s">
        <v>287</v>
      </c>
      <c r="B6" s="137"/>
      <c r="C6" s="136"/>
      <c r="D6" s="136"/>
      <c r="E6" s="195" t="s">
        <v>222</v>
      </c>
      <c r="F6" s="136"/>
      <c r="G6" s="136"/>
      <c r="H6" s="136"/>
      <c r="I6" s="138"/>
      <c r="J6" s="160" t="s">
        <v>365</v>
      </c>
      <c r="K6" s="54"/>
      <c r="L6" s="54"/>
      <c r="M6" s="54"/>
      <c r="N6" s="54"/>
      <c r="O6" s="54"/>
      <c r="P6" s="54"/>
      <c r="Q6" s="54"/>
    </row>
    <row r="7" spans="1:17">
      <c r="A7" s="364" t="s">
        <v>288</v>
      </c>
      <c r="B7" s="365"/>
      <c r="C7" s="54"/>
      <c r="D7" s="385" t="str">
        <f>IF(E6="เขล็ง","ไม้เนื้อแข็งมาก",IF(OR(E6="กันเกรา",E6="ชัน",E6="แดง",E6="เต็ง",E6="ประดู่",E6="มะค่าโมง",E6="รัง",E6="หลุมพอ",E6="เคี่ยมคะนอง"),"ไม้เนื้อแข็ง",IF(OR(E6="กว้าว",E6="ตะเคียนทอง",E6="ตะเคียนหนู",E6="ตะแบก",E6="นนทรี",E6="พลวง",E6="มะค่าแต้",),"ไม้เนื้อแข็งปานกลาง",IF(OR(E6="กระเจา",E6="กะบาก",E6="พะยอม",E6="สัก",E6="อินทนิล",),"ไม้เนื้ออ่อน","ไม้เนื้ออ่อนมาก"))))</f>
        <v>ไม้เนื้อแข็งมาก</v>
      </c>
      <c r="E7" s="385"/>
      <c r="F7" s="198"/>
      <c r="G7" s="112"/>
      <c r="H7" s="112"/>
      <c r="I7" s="115"/>
      <c r="J7" s="189"/>
      <c r="K7" s="54"/>
      <c r="L7" s="54"/>
      <c r="M7" s="54"/>
      <c r="N7" s="54"/>
      <c r="O7" s="54"/>
      <c r="P7" s="54"/>
      <c r="Q7" s="54"/>
    </row>
    <row r="8" spans="1:17" ht="15.75">
      <c r="A8" s="324" t="s">
        <v>289</v>
      </c>
      <c r="B8" s="325"/>
      <c r="C8" s="54"/>
      <c r="D8" s="333">
        <f>VLOOKUP(D7,ตาราง!J50:O54,2,)*B66</f>
        <v>189000</v>
      </c>
      <c r="E8" s="333"/>
      <c r="F8" s="218" t="s">
        <v>191</v>
      </c>
      <c r="G8" s="112"/>
      <c r="H8" s="112"/>
      <c r="I8" s="115"/>
      <c r="J8" s="189"/>
      <c r="K8" s="54"/>
      <c r="L8" s="54"/>
      <c r="M8" s="54"/>
      <c r="N8" s="54"/>
      <c r="O8" s="54"/>
      <c r="P8" s="54"/>
      <c r="Q8" s="54"/>
    </row>
    <row r="9" spans="1:17" ht="15.75">
      <c r="A9" s="78" t="s">
        <v>290</v>
      </c>
      <c r="B9" s="79"/>
      <c r="C9" s="54"/>
      <c r="D9" s="129"/>
      <c r="E9" s="113">
        <f>VLOOKUP(D7,ตาราง!J50:O54,3,FALSE)</f>
        <v>150</v>
      </c>
      <c r="F9" s="218" t="s">
        <v>9</v>
      </c>
      <c r="G9" s="112"/>
      <c r="H9" s="112"/>
      <c r="I9" s="115"/>
      <c r="J9" s="189"/>
      <c r="K9" s="53"/>
      <c r="L9" s="53"/>
      <c r="M9" s="53"/>
      <c r="N9" s="53"/>
      <c r="O9" s="53"/>
      <c r="P9" s="53"/>
      <c r="Q9" s="53"/>
    </row>
    <row r="10" spans="1:17" ht="15.75">
      <c r="A10" s="78" t="s">
        <v>342</v>
      </c>
      <c r="B10" s="79"/>
      <c r="C10" s="54"/>
      <c r="D10" s="129"/>
      <c r="E10" s="113">
        <f>VLOOKUP(D7,ตาราง!J50:O54,6,FALSE)</f>
        <v>15</v>
      </c>
      <c r="F10" s="218" t="s">
        <v>9</v>
      </c>
      <c r="G10" s="112"/>
      <c r="H10" s="112"/>
      <c r="I10" s="115"/>
      <c r="J10" s="189"/>
      <c r="K10" s="53"/>
      <c r="L10" s="53"/>
      <c r="M10" s="53"/>
      <c r="N10" s="53"/>
      <c r="O10" s="53"/>
      <c r="P10" s="53"/>
      <c r="Q10" s="53">
        <v>50</v>
      </c>
    </row>
    <row r="11" spans="1:17" ht="15" thickBot="1">
      <c r="A11" s="328" t="s">
        <v>292</v>
      </c>
      <c r="B11" s="329"/>
      <c r="C11" s="73"/>
      <c r="D11" s="119"/>
      <c r="E11" s="121" t="s">
        <v>19</v>
      </c>
      <c r="F11" s="120"/>
      <c r="G11" s="120"/>
      <c r="H11" s="120"/>
      <c r="I11" s="122"/>
      <c r="J11" s="124"/>
      <c r="K11" s="54"/>
      <c r="L11" s="54"/>
      <c r="M11" s="54"/>
      <c r="N11" s="54"/>
      <c r="O11" s="54"/>
      <c r="P11" s="54"/>
      <c r="Q11" s="54"/>
    </row>
    <row r="12" spans="1:17" ht="15" thickTop="1" thickBot="1">
      <c r="A12" s="123"/>
      <c r="B12" s="123"/>
      <c r="C12" s="123"/>
      <c r="D12" s="123"/>
      <c r="E12" s="123"/>
      <c r="F12" s="123"/>
      <c r="G12" s="123"/>
      <c r="H12" s="123"/>
      <c r="I12" s="123"/>
      <c r="J12" s="124"/>
      <c r="K12" s="54"/>
      <c r="L12" s="54"/>
      <c r="M12" s="54"/>
      <c r="N12" s="54"/>
      <c r="O12" s="54"/>
      <c r="P12" s="54"/>
      <c r="Q12" s="54"/>
    </row>
    <row r="13" spans="1:17" ht="14.45" thickTop="1">
      <c r="A13" s="314" t="s">
        <v>0</v>
      </c>
      <c r="B13" s="315"/>
      <c r="C13" s="315"/>
      <c r="D13" s="315"/>
      <c r="E13" s="315"/>
      <c r="F13" s="315"/>
      <c r="G13" s="315"/>
      <c r="H13" s="315"/>
      <c r="I13" s="316"/>
      <c r="J13" s="124"/>
      <c r="K13" s="54"/>
      <c r="L13" s="54"/>
      <c r="M13" s="54"/>
      <c r="N13" s="54"/>
      <c r="O13" s="54"/>
      <c r="P13" s="54"/>
      <c r="Q13" s="54"/>
    </row>
    <row r="14" spans="1:17">
      <c r="A14" s="76" t="s">
        <v>362</v>
      </c>
      <c r="B14" s="136"/>
      <c r="C14" s="136"/>
      <c r="D14" s="286">
        <v>10</v>
      </c>
      <c r="E14" s="287" t="s">
        <v>3</v>
      </c>
      <c r="F14" s="136"/>
      <c r="G14" s="136"/>
      <c r="H14" s="136"/>
      <c r="I14" s="138"/>
      <c r="J14" s="124"/>
      <c r="K14" s="54"/>
      <c r="L14" s="54"/>
      <c r="M14" s="54"/>
      <c r="N14" s="54"/>
      <c r="O14" s="54"/>
      <c r="P14" s="54"/>
      <c r="Q14" s="54"/>
    </row>
    <row r="15" spans="1:17">
      <c r="A15" s="76" t="s">
        <v>363</v>
      </c>
      <c r="B15" s="288"/>
      <c r="C15" s="112"/>
      <c r="D15" s="125">
        <v>1.5</v>
      </c>
      <c r="E15" s="153" t="s">
        <v>3</v>
      </c>
      <c r="F15" s="112"/>
      <c r="G15" s="112"/>
      <c r="H15" s="112"/>
      <c r="I15" s="115"/>
      <c r="J15" s="124"/>
      <c r="K15" s="54"/>
      <c r="L15" s="54"/>
      <c r="M15" s="54"/>
      <c r="N15" s="54"/>
      <c r="O15" s="54"/>
      <c r="P15" s="54"/>
      <c r="Q15" s="54"/>
    </row>
    <row r="16" spans="1:17">
      <c r="A16" s="72" t="s">
        <v>361</v>
      </c>
      <c r="B16" s="54"/>
      <c r="C16" s="54"/>
      <c r="D16" s="301">
        <v>1</v>
      </c>
      <c r="E16" s="153" t="s">
        <v>3</v>
      </c>
      <c r="F16" s="112"/>
      <c r="G16" s="112"/>
      <c r="H16" s="112"/>
      <c r="I16" s="115"/>
      <c r="J16" s="124"/>
      <c r="K16" s="54"/>
      <c r="L16" s="54"/>
      <c r="M16" s="54"/>
      <c r="N16" s="54"/>
      <c r="O16" s="54"/>
      <c r="P16" s="54"/>
      <c r="Q16" s="54"/>
    </row>
    <row r="17" spans="1:17">
      <c r="A17" s="289" t="s">
        <v>366</v>
      </c>
      <c r="B17" s="54"/>
      <c r="C17" s="54"/>
      <c r="D17" s="301">
        <v>20</v>
      </c>
      <c r="E17" s="153" t="s">
        <v>190</v>
      </c>
      <c r="F17" s="112" t="s">
        <v>147</v>
      </c>
      <c r="G17" s="112"/>
      <c r="H17" s="112"/>
      <c r="I17" s="115"/>
      <c r="J17" s="124"/>
      <c r="K17" s="54"/>
      <c r="L17" s="54"/>
      <c r="M17" s="54"/>
      <c r="N17" s="54"/>
      <c r="O17" s="54"/>
      <c r="P17" s="54"/>
      <c r="Q17" s="54"/>
    </row>
    <row r="18" spans="1:17" ht="15.75">
      <c r="A18" s="72" t="s">
        <v>151</v>
      </c>
      <c r="B18" s="54"/>
      <c r="C18" s="54"/>
      <c r="D18" s="301">
        <v>12</v>
      </c>
      <c r="E18" s="151" t="s">
        <v>277</v>
      </c>
      <c r="F18" s="112"/>
      <c r="G18" s="112"/>
      <c r="H18" s="112"/>
      <c r="I18" s="115"/>
      <c r="J18" s="124"/>
      <c r="K18" s="54"/>
      <c r="L18" s="54"/>
      <c r="M18" s="54"/>
      <c r="N18" s="54"/>
      <c r="O18" s="54"/>
      <c r="P18" s="54"/>
      <c r="Q18" s="54"/>
    </row>
    <row r="19" spans="1:17" ht="15.75">
      <c r="A19" s="324" t="s">
        <v>295</v>
      </c>
      <c r="B19" s="325"/>
      <c r="C19" s="54"/>
      <c r="D19" s="301">
        <v>30</v>
      </c>
      <c r="E19" s="151" t="s">
        <v>277</v>
      </c>
      <c r="F19" s="112"/>
      <c r="G19" s="112"/>
      <c r="H19" s="112"/>
      <c r="I19" s="115"/>
      <c r="J19" s="124"/>
      <c r="K19" s="54"/>
      <c r="L19" s="54"/>
      <c r="M19" s="54"/>
      <c r="N19" s="54"/>
      <c r="O19" s="54"/>
      <c r="P19" s="54"/>
      <c r="Q19" s="54"/>
    </row>
    <row r="20" spans="1:17" ht="15.75">
      <c r="A20" s="72" t="s">
        <v>317</v>
      </c>
      <c r="B20" s="54"/>
      <c r="C20" s="54"/>
      <c r="D20" s="300">
        <f>L55</f>
        <v>80</v>
      </c>
      <c r="E20" s="151" t="s">
        <v>277</v>
      </c>
      <c r="F20" s="112"/>
      <c r="G20" s="112"/>
      <c r="H20" s="112"/>
      <c r="I20" s="115"/>
      <c r="J20" s="124"/>
      <c r="K20" s="54"/>
      <c r="L20" s="54"/>
      <c r="M20" s="54"/>
      <c r="N20" s="54"/>
      <c r="O20" s="54"/>
      <c r="P20" s="54"/>
      <c r="Q20" s="54"/>
    </row>
    <row r="21" spans="1:17" ht="16.5" thickBot="1">
      <c r="A21" s="97" t="s">
        <v>152</v>
      </c>
      <c r="B21" s="73"/>
      <c r="C21" s="73"/>
      <c r="D21" s="302">
        <v>10</v>
      </c>
      <c r="E21" s="290" t="s">
        <v>277</v>
      </c>
      <c r="F21" s="73"/>
      <c r="G21" s="73"/>
      <c r="H21" s="73"/>
      <c r="I21" s="75"/>
      <c r="J21" s="124"/>
      <c r="K21" s="54"/>
      <c r="L21" s="54"/>
      <c r="M21" s="54"/>
      <c r="N21" s="54"/>
      <c r="O21" s="54"/>
      <c r="P21" s="54"/>
      <c r="Q21" s="54"/>
    </row>
    <row r="22" spans="1:17" ht="15" thickTop="1" thickBot="1">
      <c r="A22" s="54"/>
      <c r="B22" s="54"/>
      <c r="C22" s="54"/>
      <c r="D22" s="54"/>
      <c r="E22" s="54"/>
      <c r="F22" s="54"/>
      <c r="G22" s="54"/>
      <c r="H22" s="54"/>
      <c r="I22" s="54"/>
      <c r="J22" s="124"/>
      <c r="K22" s="54"/>
      <c r="L22" s="54"/>
      <c r="M22" s="54"/>
      <c r="N22" s="54"/>
      <c r="O22" s="54"/>
      <c r="P22" s="54"/>
      <c r="Q22" s="54"/>
    </row>
    <row r="23" spans="1:17" ht="14.45" thickTop="1">
      <c r="A23" s="314" t="s">
        <v>20</v>
      </c>
      <c r="B23" s="315"/>
      <c r="C23" s="315"/>
      <c r="D23" s="315"/>
      <c r="E23" s="315"/>
      <c r="F23" s="315"/>
      <c r="G23" s="315"/>
      <c r="H23" s="315"/>
      <c r="I23" s="316"/>
      <c r="J23" s="124"/>
      <c r="K23" s="54"/>
      <c r="L23" s="54"/>
      <c r="M23" s="54"/>
      <c r="N23" s="54"/>
      <c r="O23" s="54"/>
      <c r="P23" s="54"/>
      <c r="Q23" s="54"/>
    </row>
    <row r="24" spans="1:17">
      <c r="A24" s="72" t="s">
        <v>318</v>
      </c>
      <c r="B24" s="54"/>
      <c r="C24" s="54"/>
      <c r="D24" s="54"/>
      <c r="E24" s="85">
        <f>M74</f>
        <v>90.395306040864938</v>
      </c>
      <c r="F24" s="106" t="s">
        <v>52</v>
      </c>
      <c r="G24" s="54"/>
      <c r="H24" s="112"/>
      <c r="I24" s="115"/>
      <c r="J24" s="124"/>
      <c r="K24" s="54"/>
      <c r="L24" s="54"/>
      <c r="M24" s="54"/>
      <c r="N24" s="54"/>
      <c r="O24" s="54"/>
      <c r="P24" s="54"/>
      <c r="Q24" s="54"/>
    </row>
    <row r="25" spans="1:17">
      <c r="A25" s="72" t="s">
        <v>319</v>
      </c>
      <c r="B25" s="54"/>
      <c r="C25" s="54"/>
      <c r="D25" s="54"/>
      <c r="E25" s="85">
        <f>M66</f>
        <v>14.816321624972925</v>
      </c>
      <c r="F25" s="106" t="s">
        <v>52</v>
      </c>
      <c r="G25" s="54"/>
      <c r="H25" s="112"/>
      <c r="I25" s="115"/>
      <c r="J25" s="124"/>
      <c r="K25" s="54"/>
      <c r="L25" s="54"/>
      <c r="M25" s="54"/>
      <c r="N25" s="54"/>
      <c r="O25" s="54"/>
      <c r="P25" s="54"/>
      <c r="Q25" s="54"/>
    </row>
    <row r="26" spans="1:17">
      <c r="A26" s="72" t="s">
        <v>320</v>
      </c>
      <c r="B26" s="54"/>
      <c r="C26" s="54"/>
      <c r="D26" s="54"/>
      <c r="E26" s="85">
        <f>(E25*D15^2)/8</f>
        <v>4.1670904570236349</v>
      </c>
      <c r="F26" s="106" t="s">
        <v>111</v>
      </c>
      <c r="G26" s="54"/>
      <c r="H26" s="112"/>
      <c r="I26" s="115"/>
      <c r="J26" s="124"/>
      <c r="K26" s="54"/>
      <c r="L26" s="54"/>
      <c r="M26" s="54"/>
      <c r="N26" s="54"/>
      <c r="O26" s="54"/>
      <c r="P26" s="54"/>
      <c r="Q26" s="54"/>
    </row>
    <row r="27" spans="1:17">
      <c r="A27" s="72" t="s">
        <v>321</v>
      </c>
      <c r="B27" s="54"/>
      <c r="C27" s="54"/>
      <c r="D27" s="54"/>
      <c r="E27" s="85">
        <f>(E24*D15^2)/8</f>
        <v>25.423679823993265</v>
      </c>
      <c r="F27" s="106" t="s">
        <v>111</v>
      </c>
      <c r="G27" s="54"/>
      <c r="H27" s="112"/>
      <c r="I27" s="115"/>
      <c r="J27" s="124"/>
      <c r="K27" s="54"/>
      <c r="L27" s="54"/>
      <c r="M27" s="54"/>
      <c r="N27" s="54"/>
      <c r="O27" s="54"/>
      <c r="P27" s="54"/>
      <c r="Q27" s="54"/>
    </row>
    <row r="28" spans="1:17" ht="15.75">
      <c r="A28" s="72" t="s">
        <v>322</v>
      </c>
      <c r="B28" s="54"/>
      <c r="C28" s="54"/>
      <c r="D28" s="54"/>
      <c r="E28" s="85">
        <f>(E27*100/E9)+(D81*E26*100/E9)</f>
        <v>22.505240492027024</v>
      </c>
      <c r="F28" s="54" t="s">
        <v>285</v>
      </c>
      <c r="G28" s="54"/>
      <c r="H28" s="112"/>
      <c r="I28" s="115"/>
      <c r="J28" s="124"/>
      <c r="K28" s="54"/>
      <c r="L28" s="54"/>
      <c r="M28" s="54"/>
      <c r="N28" s="54"/>
      <c r="O28" s="54"/>
      <c r="P28" s="54"/>
      <c r="Q28" s="54"/>
    </row>
    <row r="29" spans="1:17">
      <c r="A29" s="68" t="s">
        <v>53</v>
      </c>
      <c r="B29" s="69"/>
      <c r="C29" s="112"/>
      <c r="D29" s="54"/>
      <c r="E29" s="291">
        <v>3</v>
      </c>
      <c r="F29" s="153" t="s">
        <v>25</v>
      </c>
      <c r="G29" s="111"/>
      <c r="H29" s="112"/>
      <c r="I29" s="115"/>
      <c r="J29" s="124"/>
      <c r="K29" s="54"/>
      <c r="L29" s="54"/>
      <c r="M29" s="54"/>
      <c r="N29" s="54"/>
      <c r="O29" s="54"/>
      <c r="P29" s="54"/>
      <c r="Q29" s="54"/>
    </row>
    <row r="30" spans="1:17">
      <c r="A30" s="324" t="s">
        <v>87</v>
      </c>
      <c r="B30" s="325"/>
      <c r="C30" s="112"/>
      <c r="D30" s="54"/>
      <c r="E30" s="282">
        <f>SQRT(E28*6/F84)/2.5</f>
        <v>1.697253894672055</v>
      </c>
      <c r="F30" s="153" t="s">
        <v>25</v>
      </c>
      <c r="G30" s="111"/>
      <c r="H30" s="112"/>
      <c r="I30" s="115"/>
      <c r="J30" s="124"/>
      <c r="K30" s="54"/>
      <c r="L30" s="54"/>
      <c r="M30" s="54"/>
      <c r="N30" s="54"/>
      <c r="O30" s="54"/>
      <c r="P30" s="54"/>
      <c r="Q30" s="54"/>
    </row>
    <row r="31" spans="1:17">
      <c r="A31" s="68" t="s">
        <v>88</v>
      </c>
      <c r="B31" s="69"/>
      <c r="C31" s="112"/>
      <c r="D31" s="54"/>
      <c r="E31" s="63">
        <v>4</v>
      </c>
      <c r="F31" s="199" t="s">
        <v>25</v>
      </c>
      <c r="G31" s="112"/>
      <c r="H31" s="112"/>
      <c r="I31" s="115"/>
      <c r="J31" s="124"/>
      <c r="K31" s="54"/>
      <c r="L31" s="54"/>
      <c r="M31" s="54"/>
      <c r="N31" s="54"/>
      <c r="O31" s="54"/>
      <c r="P31" s="54"/>
      <c r="Q31" s="54"/>
    </row>
    <row r="32" spans="1:17" ht="15.75">
      <c r="A32" s="145" t="s">
        <v>338</v>
      </c>
      <c r="B32" s="112"/>
      <c r="C32" s="112"/>
      <c r="D32" s="54"/>
      <c r="E32" s="85">
        <f>((E29*2.5)*(E31*2.5)^3)/12</f>
        <v>625</v>
      </c>
      <c r="F32" s="69" t="s">
        <v>284</v>
      </c>
      <c r="G32" s="112"/>
      <c r="H32" s="112"/>
      <c r="I32" s="115"/>
      <c r="J32" s="124"/>
      <c r="K32" s="54"/>
      <c r="L32" s="54"/>
      <c r="M32" s="54"/>
      <c r="N32" s="54"/>
      <c r="O32" s="54"/>
      <c r="P32" s="54"/>
      <c r="Q32" s="54"/>
    </row>
    <row r="33" spans="1:17" ht="15.75">
      <c r="A33" s="72" t="s">
        <v>339</v>
      </c>
      <c r="B33" s="112"/>
      <c r="C33" s="112"/>
      <c r="D33" s="54"/>
      <c r="E33" s="85">
        <f>((E31*2.5)*(E29*2.5)^3)/12</f>
        <v>351.5625</v>
      </c>
      <c r="F33" s="69" t="s">
        <v>284</v>
      </c>
      <c r="G33" s="111"/>
      <c r="H33" s="204"/>
      <c r="I33" s="225"/>
      <c r="J33" s="124"/>
      <c r="K33" s="54"/>
      <c r="L33" s="54"/>
      <c r="M33" s="54"/>
      <c r="N33" s="54"/>
      <c r="O33" s="54"/>
      <c r="P33" s="54"/>
      <c r="Q33" s="54"/>
    </row>
    <row r="34" spans="1:17" ht="15.75">
      <c r="A34" s="72" t="s">
        <v>340</v>
      </c>
      <c r="B34" s="112"/>
      <c r="C34" s="112"/>
      <c r="D34" s="54"/>
      <c r="E34" s="85">
        <f>E32/(2.5*E31/2)</f>
        <v>125</v>
      </c>
      <c r="F34" s="54" t="s">
        <v>285</v>
      </c>
      <c r="G34" s="89" t="str">
        <f>IF(E34&gt;=E28,"ผ่าน","ไม่ผ่าน")</f>
        <v>ผ่าน</v>
      </c>
      <c r="H34" s="54"/>
      <c r="I34" s="64"/>
      <c r="J34" s="124"/>
      <c r="K34" s="54"/>
      <c r="L34" s="54"/>
      <c r="M34" s="54"/>
      <c r="N34" s="54"/>
      <c r="O34" s="54"/>
      <c r="P34" s="54"/>
      <c r="Q34" s="54"/>
    </row>
    <row r="35" spans="1:17" ht="15.75">
      <c r="A35" s="72" t="s">
        <v>341</v>
      </c>
      <c r="B35" s="112"/>
      <c r="C35" s="112"/>
      <c r="D35" s="54"/>
      <c r="E35" s="85">
        <f>E33/(2.5*E29/2)</f>
        <v>93.75</v>
      </c>
      <c r="F35" s="54" t="s">
        <v>285</v>
      </c>
      <c r="G35" s="111"/>
      <c r="H35" s="54"/>
      <c r="I35" s="64"/>
      <c r="J35" s="124"/>
      <c r="K35" s="54"/>
      <c r="L35" s="54"/>
      <c r="M35" s="54"/>
      <c r="N35" s="54"/>
      <c r="O35" s="54"/>
      <c r="P35" s="54"/>
      <c r="Q35" s="54"/>
    </row>
    <row r="36" spans="1:17">
      <c r="A36" s="72" t="s">
        <v>286</v>
      </c>
      <c r="B36" s="54"/>
      <c r="C36" s="54"/>
      <c r="D36" s="54"/>
      <c r="E36" s="85">
        <f>((E27*100/E34)/E9)+((E26*100/E35)/E9)</f>
        <v>0.16522560231124325</v>
      </c>
      <c r="F36" s="54"/>
      <c r="G36" s="89" t="str">
        <f>IF(E36&lt;=1,"ผ่าน","ไม่ผ่าน")</f>
        <v>ผ่าน</v>
      </c>
      <c r="H36" s="54"/>
      <c r="I36" s="64"/>
      <c r="J36" s="124"/>
      <c r="K36" s="54"/>
      <c r="L36" s="54"/>
      <c r="M36" s="54"/>
      <c r="N36" s="54"/>
      <c r="O36" s="54"/>
      <c r="P36" s="54"/>
      <c r="Q36" s="54"/>
    </row>
    <row r="37" spans="1:17" ht="15.75">
      <c r="A37" s="145" t="s">
        <v>326</v>
      </c>
      <c r="B37" s="54"/>
      <c r="C37" s="54"/>
      <c r="D37" s="54"/>
      <c r="E37" s="85">
        <f>3*D92/(2*E29*E31*2.5*2.5)</f>
        <v>1.355929590612974</v>
      </c>
      <c r="F37" s="114" t="s">
        <v>9</v>
      </c>
      <c r="G37" s="89"/>
      <c r="H37" s="54"/>
      <c r="I37" s="64"/>
      <c r="J37" s="124"/>
      <c r="K37" s="54"/>
      <c r="L37" s="54"/>
      <c r="M37" s="54"/>
      <c r="N37" s="54"/>
      <c r="O37" s="54"/>
      <c r="P37" s="54"/>
      <c r="Q37" s="54"/>
    </row>
    <row r="38" spans="1:17" ht="15.75">
      <c r="A38" s="72" t="s">
        <v>325</v>
      </c>
      <c r="B38" s="54"/>
      <c r="C38" s="54"/>
      <c r="D38" s="54"/>
      <c r="E38" s="85">
        <f>3*D93/(2*E29*E31*2.5*2.5)</f>
        <v>0.22224482437459386</v>
      </c>
      <c r="F38" s="114" t="s">
        <v>9</v>
      </c>
      <c r="G38" s="89"/>
      <c r="H38" s="204"/>
      <c r="I38" s="225"/>
      <c r="J38" s="124"/>
      <c r="K38" s="54"/>
      <c r="L38" s="54"/>
      <c r="M38" s="54"/>
      <c r="N38" s="54"/>
      <c r="O38" s="54"/>
      <c r="P38" s="54"/>
      <c r="Q38" s="54"/>
    </row>
    <row r="39" spans="1:17" ht="15.75">
      <c r="A39" s="72" t="s">
        <v>159</v>
      </c>
      <c r="B39" s="54"/>
      <c r="C39" s="54"/>
      <c r="D39" s="54"/>
      <c r="E39" s="85">
        <f>SUM(E37:E38)</f>
        <v>1.5781744149875678</v>
      </c>
      <c r="F39" s="114" t="s">
        <v>9</v>
      </c>
      <c r="G39" s="89" t="str">
        <f>IF(E39&lt;=E10,"ผ่าน","ไม่ผ่าน")</f>
        <v>ผ่าน</v>
      </c>
      <c r="H39" s="204"/>
      <c r="I39" s="225"/>
      <c r="J39" s="124"/>
      <c r="K39" s="54"/>
      <c r="L39" s="54"/>
      <c r="M39" s="54"/>
      <c r="N39" s="54"/>
      <c r="O39" s="54"/>
      <c r="P39" s="54"/>
      <c r="Q39" s="54"/>
    </row>
    <row r="40" spans="1:17" ht="15" thickBot="1">
      <c r="A40" s="97" t="s">
        <v>163</v>
      </c>
      <c r="B40" s="73"/>
      <c r="C40" s="73"/>
      <c r="D40" s="73"/>
      <c r="E40" s="246">
        <f>SQRT((D97^2)+D98^2)</f>
        <v>5.2541703433677776E-2</v>
      </c>
      <c r="F40" s="73" t="s">
        <v>162</v>
      </c>
      <c r="G40" s="292" t="str">
        <f>IF(E40&lt;D15*100/240,"ผ่าน","ไม่ผ่าน")</f>
        <v>ผ่าน</v>
      </c>
      <c r="H40" s="293"/>
      <c r="I40" s="294"/>
      <c r="J40" s="124"/>
      <c r="K40" s="54"/>
      <c r="L40" s="54"/>
      <c r="M40" s="54"/>
      <c r="N40" s="54"/>
      <c r="O40" s="54"/>
      <c r="P40" s="54"/>
      <c r="Q40" s="54"/>
    </row>
    <row r="41" spans="1:17" ht="15" thickTop="1" thickBot="1">
      <c r="A41" s="123"/>
      <c r="B41" s="123"/>
      <c r="C41" s="123"/>
      <c r="D41" s="123"/>
      <c r="E41" s="123"/>
      <c r="F41" s="123"/>
      <c r="G41" s="123"/>
      <c r="H41" s="123"/>
      <c r="I41" s="123"/>
      <c r="J41" s="124"/>
      <c r="K41" s="54"/>
      <c r="L41" s="54"/>
      <c r="M41" s="54"/>
      <c r="N41" s="54"/>
      <c r="O41" s="54"/>
      <c r="P41" s="54"/>
      <c r="Q41" s="54"/>
    </row>
    <row r="42" spans="1:17" ht="14.45" thickTop="1">
      <c r="A42" s="314" t="s">
        <v>138</v>
      </c>
      <c r="B42" s="315"/>
      <c r="C42" s="315"/>
      <c r="D42" s="315"/>
      <c r="E42" s="315"/>
      <c r="F42" s="315"/>
      <c r="G42" s="315"/>
      <c r="H42" s="315"/>
      <c r="I42" s="316"/>
      <c r="J42" s="124"/>
      <c r="K42" s="54"/>
      <c r="L42" s="54"/>
      <c r="M42" s="54"/>
      <c r="N42" s="54"/>
      <c r="O42" s="54"/>
      <c r="P42" s="54"/>
      <c r="Q42" s="54"/>
    </row>
    <row r="43" spans="1:17">
      <c r="A43" s="62" t="s">
        <v>280</v>
      </c>
      <c r="B43" s="54"/>
      <c r="C43" s="207" t="str">
        <f>E6</f>
        <v>เขล็ง</v>
      </c>
      <c r="E43" s="112"/>
      <c r="F43" s="54" t="s">
        <v>150</v>
      </c>
      <c r="G43" s="54"/>
      <c r="H43" s="300">
        <f>D16</f>
        <v>1</v>
      </c>
      <c r="I43" s="115" t="s">
        <v>3</v>
      </c>
      <c r="J43" s="124"/>
      <c r="K43" s="54"/>
      <c r="L43" s="54"/>
      <c r="M43" s="54"/>
      <c r="N43" s="54"/>
      <c r="O43" s="54"/>
      <c r="P43" s="54"/>
      <c r="Q43" s="54"/>
    </row>
    <row r="44" spans="1:17">
      <c r="A44" s="324" t="s">
        <v>47</v>
      </c>
      <c r="B44" s="325"/>
      <c r="C44" s="210" t="str">
        <f>E29&amp;B87&amp;E31</f>
        <v>3x4</v>
      </c>
      <c r="D44" s="80" t="s">
        <v>55</v>
      </c>
      <c r="E44" s="112"/>
      <c r="F44" s="112"/>
      <c r="G44" s="112"/>
      <c r="H44" s="211"/>
      <c r="I44" s="115"/>
      <c r="J44" s="124"/>
      <c r="K44" s="54"/>
      <c r="L44" s="54"/>
      <c r="M44" s="54"/>
      <c r="N44" s="54"/>
      <c r="O44" s="54"/>
      <c r="P44" s="54"/>
      <c r="Q44" s="54"/>
    </row>
    <row r="45" spans="1:17" ht="15" thickBot="1">
      <c r="A45" s="295" t="s">
        <v>270</v>
      </c>
      <c r="B45" s="120"/>
      <c r="C45" s="296">
        <f>D15</f>
        <v>1.5</v>
      </c>
      <c r="D45" s="120" t="s">
        <v>3</v>
      </c>
      <c r="E45" s="82"/>
      <c r="F45" s="120"/>
      <c r="G45" s="120"/>
      <c r="H45" s="297"/>
      <c r="I45" s="122"/>
      <c r="J45" s="124"/>
      <c r="K45" s="54"/>
      <c r="L45" s="54"/>
      <c r="M45" s="54"/>
      <c r="N45" s="54"/>
      <c r="O45" s="54"/>
      <c r="P45" s="54"/>
      <c r="Q45" s="54"/>
    </row>
    <row r="46" spans="1:17" ht="14.45" thickTop="1">
      <c r="A46" s="217"/>
      <c r="B46" s="217"/>
      <c r="C46" s="217"/>
      <c r="D46" s="217"/>
      <c r="E46" s="217"/>
      <c r="F46" s="217"/>
      <c r="G46" s="217"/>
      <c r="H46" s="217"/>
      <c r="I46" s="217"/>
      <c r="J46" s="100"/>
      <c r="K46" s="100">
        <f>COS(D17*PI()/180)</f>
        <v>0.93969262078590843</v>
      </c>
      <c r="L46" s="100">
        <f>COS(RADIANS(D17))</f>
        <v>0.93969262078590843</v>
      </c>
      <c r="M46" s="100"/>
      <c r="N46" s="100"/>
      <c r="O46" s="100"/>
      <c r="P46" s="100">
        <v>80</v>
      </c>
      <c r="Q46" s="100"/>
    </row>
    <row r="47" spans="1:17" ht="13.9">
      <c r="A47" s="53"/>
      <c r="B47" s="53"/>
      <c r="C47" s="53"/>
      <c r="D47" s="53"/>
      <c r="E47" s="53"/>
      <c r="F47" s="53"/>
      <c r="G47" s="53"/>
      <c r="H47" s="53"/>
      <c r="I47" s="53"/>
      <c r="J47" s="100"/>
      <c r="K47" s="100"/>
      <c r="L47" s="100"/>
      <c r="M47" s="100"/>
      <c r="N47" s="100"/>
      <c r="O47" s="100"/>
      <c r="P47" s="100">
        <v>120</v>
      </c>
      <c r="Q47" s="100"/>
    </row>
    <row r="48" spans="1:17" ht="13.9">
      <c r="A48" s="53"/>
      <c r="B48" s="53"/>
      <c r="C48" s="53"/>
      <c r="D48" s="53"/>
      <c r="E48" s="53"/>
      <c r="F48" s="53"/>
      <c r="G48" s="53"/>
      <c r="H48" s="53"/>
      <c r="I48" s="53"/>
      <c r="J48" s="100"/>
      <c r="K48" s="100" t="s">
        <v>257</v>
      </c>
      <c r="L48" s="100"/>
      <c r="M48" s="100"/>
      <c r="N48" s="100"/>
      <c r="O48" s="100"/>
      <c r="P48" s="100">
        <v>160</v>
      </c>
      <c r="Q48" s="100"/>
    </row>
    <row r="49" spans="1:17" ht="13.9">
      <c r="A49" s="53"/>
      <c r="B49" s="53"/>
      <c r="C49" s="53"/>
      <c r="D49" s="53"/>
      <c r="E49" s="53"/>
      <c r="F49" s="53"/>
      <c r="G49" s="53"/>
      <c r="H49" s="53"/>
      <c r="I49" s="53"/>
      <c r="J49" s="100"/>
      <c r="K49" s="100"/>
      <c r="L49" s="100"/>
      <c r="M49" s="100"/>
      <c r="N49" s="100"/>
      <c r="O49" s="100"/>
      <c r="P49" s="100"/>
      <c r="Q49" s="100"/>
    </row>
    <row r="50" spans="1:17" ht="13.9">
      <c r="A50" s="53"/>
      <c r="B50" s="53"/>
      <c r="C50" s="298">
        <f>D15*100/300</f>
        <v>0.5</v>
      </c>
      <c r="D50" s="53"/>
      <c r="E50" s="53"/>
      <c r="F50" s="53"/>
      <c r="G50" s="53"/>
      <c r="H50" s="53"/>
      <c r="I50" s="53"/>
      <c r="J50" s="100"/>
      <c r="K50" s="100"/>
      <c r="L50" s="100"/>
      <c r="M50" s="100"/>
      <c r="N50" s="100"/>
      <c r="O50" s="100"/>
      <c r="P50" s="100"/>
      <c r="Q50" s="100"/>
    </row>
    <row r="51" spans="1:17" ht="13.9">
      <c r="A51" s="53"/>
      <c r="B51" s="53"/>
      <c r="C51" s="53"/>
      <c r="D51" s="53"/>
      <c r="E51" s="53"/>
      <c r="F51" s="53"/>
      <c r="G51" s="53"/>
      <c r="H51" s="53"/>
      <c r="I51" s="53"/>
      <c r="J51" s="100"/>
      <c r="K51" s="100"/>
      <c r="L51" s="100"/>
      <c r="M51" s="100"/>
      <c r="N51" s="100"/>
      <c r="O51" s="100"/>
      <c r="P51" s="100"/>
      <c r="Q51" s="100"/>
    </row>
    <row r="52" spans="1:17" ht="13.9">
      <c r="A52" s="53"/>
      <c r="B52" s="53"/>
      <c r="C52" s="53"/>
      <c r="D52" s="53"/>
      <c r="E52" s="53"/>
      <c r="F52" s="53"/>
      <c r="G52" s="53"/>
      <c r="H52" s="53"/>
      <c r="I52" s="53"/>
      <c r="J52" s="100"/>
      <c r="K52" s="100"/>
      <c r="L52" s="100"/>
      <c r="M52" s="100"/>
      <c r="N52" s="100"/>
      <c r="O52" s="100"/>
      <c r="P52" s="100"/>
      <c r="Q52" s="100"/>
    </row>
    <row r="53" spans="1:17" ht="13.9">
      <c r="A53" s="53"/>
      <c r="B53" s="53"/>
      <c r="C53" s="53"/>
      <c r="D53" s="53"/>
      <c r="E53" s="53"/>
      <c r="F53" s="53"/>
      <c r="G53" s="53"/>
      <c r="H53" s="53"/>
      <c r="I53" s="53"/>
      <c r="J53" s="100"/>
      <c r="K53" s="100"/>
      <c r="L53" s="100"/>
      <c r="M53" s="100"/>
      <c r="N53" s="100"/>
      <c r="O53" s="100"/>
      <c r="P53" s="100"/>
      <c r="Q53" s="100"/>
    </row>
    <row r="54" spans="1:17" ht="13.9">
      <c r="A54" s="53"/>
      <c r="B54" s="53"/>
      <c r="C54" s="53"/>
      <c r="D54" s="53"/>
      <c r="E54" s="53"/>
      <c r="F54" s="53"/>
      <c r="G54" s="53"/>
      <c r="H54" s="53"/>
      <c r="I54" s="53"/>
      <c r="J54" s="100"/>
      <c r="K54" s="100" t="s">
        <v>258</v>
      </c>
      <c r="L54" s="100"/>
      <c r="M54" s="100"/>
      <c r="N54" s="100"/>
      <c r="O54" s="100"/>
      <c r="P54" s="100"/>
      <c r="Q54" s="100"/>
    </row>
    <row r="55" spans="1:17" ht="13.9">
      <c r="A55" s="53"/>
      <c r="B55" s="53"/>
      <c r="C55" s="53"/>
      <c r="D55" s="53"/>
      <c r="E55" s="53"/>
      <c r="F55" s="53"/>
      <c r="G55" s="53"/>
      <c r="H55" s="53"/>
      <c r="I55" s="53"/>
      <c r="J55" s="100"/>
      <c r="K55" s="100" t="s">
        <v>112</v>
      </c>
      <c r="L55" s="100">
        <f>IF(D14&lt;10,50,IF(AND(D14&gt;=10,D14&lt;20),80,IF(AND(D14&gt;=20,D14&lt;40),120,160)))</f>
        <v>80</v>
      </c>
      <c r="M55" s="100"/>
      <c r="N55" s="100"/>
      <c r="O55" s="100"/>
      <c r="P55" s="100"/>
      <c r="Q55" s="100"/>
    </row>
    <row r="56" spans="1:17">
      <c r="A56" s="53"/>
      <c r="B56" s="53"/>
      <c r="C56" s="53"/>
      <c r="D56" s="53"/>
      <c r="E56" s="53"/>
      <c r="F56" s="53"/>
      <c r="G56" s="53"/>
      <c r="H56" s="53"/>
      <c r="I56" s="53"/>
      <c r="J56" s="100"/>
      <c r="K56" s="100"/>
      <c r="L56" s="100"/>
      <c r="M56" s="100"/>
      <c r="N56" s="100"/>
      <c r="O56" s="100"/>
      <c r="P56" s="100"/>
      <c r="Q56" s="100"/>
    </row>
    <row r="57" spans="1:17">
      <c r="A57" s="53"/>
      <c r="B57" s="53"/>
      <c r="C57" s="53"/>
      <c r="D57" s="53"/>
      <c r="E57" s="53"/>
      <c r="F57" s="53"/>
      <c r="G57" s="53"/>
      <c r="H57" s="53"/>
      <c r="I57" s="53"/>
      <c r="J57" s="100"/>
      <c r="K57" s="100"/>
      <c r="L57" s="100"/>
      <c r="M57" s="100"/>
      <c r="N57" s="100"/>
      <c r="O57" s="100"/>
      <c r="P57" s="100"/>
      <c r="Q57" s="100"/>
    </row>
    <row r="58" spans="1:17">
      <c r="A58" s="53"/>
      <c r="B58" s="53"/>
      <c r="C58" s="53"/>
      <c r="D58" s="53"/>
      <c r="E58" s="53"/>
      <c r="F58" s="53"/>
      <c r="G58" s="53"/>
      <c r="H58" s="53"/>
      <c r="I58" s="53"/>
      <c r="J58" s="100"/>
      <c r="K58" s="100"/>
      <c r="L58" s="100"/>
      <c r="M58" s="100"/>
      <c r="N58" s="100"/>
      <c r="O58" s="100"/>
      <c r="P58" s="100"/>
      <c r="Q58" s="100"/>
    </row>
    <row r="59" spans="1:17">
      <c r="A59" s="53"/>
      <c r="B59" s="53"/>
      <c r="C59" s="53"/>
      <c r="D59" s="53"/>
      <c r="E59" s="53"/>
      <c r="F59" s="53"/>
      <c r="G59" s="53"/>
      <c r="H59" s="53"/>
      <c r="I59" s="53"/>
      <c r="J59" s="100" t="s">
        <v>261</v>
      </c>
      <c r="K59" s="100"/>
      <c r="L59" s="100"/>
      <c r="M59" s="100"/>
      <c r="N59" s="100"/>
      <c r="O59" s="100"/>
      <c r="P59" s="100"/>
      <c r="Q59" s="100"/>
    </row>
    <row r="60" spans="1:17">
      <c r="A60" s="53"/>
      <c r="B60" s="53"/>
      <c r="C60" s="53"/>
      <c r="D60" s="53"/>
      <c r="E60" s="53"/>
      <c r="F60" s="53"/>
      <c r="G60" s="53"/>
      <c r="H60" s="53"/>
      <c r="I60" s="53"/>
      <c r="J60" s="100"/>
      <c r="K60" s="100" t="s">
        <v>259</v>
      </c>
      <c r="L60" s="100"/>
      <c r="M60" s="100">
        <f>IF(AND(D17&gt;=0,D17&lt;20),-L55*0.6,IF(AND(D17&gt;=20,D17&lt;30),(((0.06*D17)-1.8)*L55),IF(AND(D17&gt;=30,D17&lt;60),(0.015*D17-0.45)*L55,IF(D17&gt;=60,0.45*L55))))</f>
        <v>-48.000000000000007</v>
      </c>
      <c r="N60" s="100"/>
      <c r="O60" s="100">
        <f>ROUND(M60,0)</f>
        <v>-48</v>
      </c>
      <c r="P60" s="100"/>
      <c r="Q60" s="100"/>
    </row>
    <row r="61" spans="1:17">
      <c r="A61" s="53"/>
      <c r="B61" s="53"/>
      <c r="C61" s="53"/>
      <c r="D61" s="53"/>
      <c r="E61" s="53"/>
      <c r="F61" s="53"/>
      <c r="G61" s="53"/>
      <c r="H61" s="53"/>
      <c r="I61" s="53"/>
      <c r="J61" s="100"/>
      <c r="K61" s="100" t="s">
        <v>260</v>
      </c>
      <c r="L61" s="100"/>
      <c r="M61" s="100">
        <f>IF(D17&gt;=0,-0.45*L55)*D16</f>
        <v>-36</v>
      </c>
      <c r="N61" s="100"/>
      <c r="O61" s="100">
        <f>M61</f>
        <v>-36</v>
      </c>
      <c r="P61" s="100"/>
      <c r="Q61" s="100"/>
    </row>
    <row r="62" spans="1:17">
      <c r="A62" s="53"/>
      <c r="B62" s="53"/>
      <c r="C62" s="53"/>
      <c r="D62" s="53"/>
      <c r="E62" s="53"/>
      <c r="F62" s="53"/>
      <c r="G62" s="53"/>
      <c r="H62" s="53"/>
      <c r="I62" s="53"/>
      <c r="J62" s="100"/>
      <c r="K62" s="100"/>
      <c r="L62" s="100"/>
      <c r="M62" s="100"/>
      <c r="N62" s="100"/>
      <c r="O62" s="100" t="s">
        <v>263</v>
      </c>
      <c r="P62" s="100">
        <f>MAX(O60:O61)</f>
        <v>-36</v>
      </c>
      <c r="Q62" s="100"/>
    </row>
    <row r="63" spans="1:17">
      <c r="A63" s="53"/>
      <c r="B63" s="53" t="s">
        <v>77</v>
      </c>
      <c r="C63" s="53" t="s">
        <v>78</v>
      </c>
      <c r="D63" s="53" t="s">
        <v>79</v>
      </c>
      <c r="E63" s="53" t="s">
        <v>80</v>
      </c>
      <c r="F63" s="53"/>
      <c r="G63" s="53"/>
      <c r="H63" s="53"/>
      <c r="I63" s="53"/>
      <c r="J63" s="100"/>
      <c r="K63" s="100" t="s">
        <v>266</v>
      </c>
      <c r="L63" s="100"/>
      <c r="M63" s="100">
        <f>P62*0.75*D16</f>
        <v>-27</v>
      </c>
      <c r="N63" s="100"/>
      <c r="O63" s="100"/>
      <c r="P63" s="100"/>
      <c r="Q63" s="100"/>
    </row>
    <row r="64" spans="1:17">
      <c r="A64" s="53" t="s">
        <v>81</v>
      </c>
      <c r="B64" s="53">
        <v>0.91</v>
      </c>
      <c r="C64" s="53">
        <v>0.9</v>
      </c>
      <c r="D64" s="53">
        <v>1</v>
      </c>
      <c r="E64" s="53">
        <v>1</v>
      </c>
      <c r="F64" s="53">
        <v>0.33</v>
      </c>
      <c r="G64" s="53"/>
      <c r="H64" s="53"/>
      <c r="I64" s="53"/>
      <c r="J64" s="100"/>
      <c r="K64" s="100" t="s">
        <v>264</v>
      </c>
      <c r="L64" s="100"/>
      <c r="M64" s="100">
        <f>SUM(D18,D21)*COS(RADIANS(D17))*D16</f>
        <v>20.673237657289985</v>
      </c>
      <c r="N64" s="100"/>
      <c r="O64" s="100"/>
      <c r="P64" s="100"/>
      <c r="Q64" s="100"/>
    </row>
    <row r="65" spans="1:17">
      <c r="A65" s="53" t="s">
        <v>19</v>
      </c>
      <c r="B65" s="53">
        <v>1</v>
      </c>
      <c r="C65" s="53">
        <v>1</v>
      </c>
      <c r="D65" s="53">
        <v>1</v>
      </c>
      <c r="E65" s="53">
        <v>1</v>
      </c>
      <c r="F65" s="53">
        <v>1</v>
      </c>
      <c r="G65" s="53"/>
      <c r="H65" s="53"/>
      <c r="I65" s="53"/>
      <c r="J65" s="100"/>
      <c r="K65" s="100" t="s">
        <v>265</v>
      </c>
      <c r="L65" s="100"/>
      <c r="M65" s="100">
        <f>0.75*D19*COS(RADIANS(D17))*D16</f>
        <v>21.143083967682941</v>
      </c>
      <c r="N65" s="100"/>
      <c r="O65" s="100"/>
      <c r="P65" s="100"/>
      <c r="Q65" s="100"/>
    </row>
    <row r="66" spans="1:17">
      <c r="A66" s="53" t="s">
        <v>82</v>
      </c>
      <c r="B66" s="53">
        <f>VLOOKUP(E11,A64:C65,2,)</f>
        <v>1</v>
      </c>
      <c r="C66" s="53"/>
      <c r="D66" s="53"/>
      <c r="E66" s="53"/>
      <c r="F66" s="53"/>
      <c r="G66" s="53"/>
      <c r="H66" s="53"/>
      <c r="I66" s="53"/>
      <c r="J66" s="100"/>
      <c r="K66" s="100" t="s">
        <v>267</v>
      </c>
      <c r="L66" s="100"/>
      <c r="M66" s="100">
        <f>SUM(M63:M65)</f>
        <v>14.816321624972925</v>
      </c>
      <c r="N66" s="100"/>
      <c r="O66" s="100"/>
      <c r="P66" s="100"/>
      <c r="Q66" s="100"/>
    </row>
    <row r="67" spans="1:17">
      <c r="A67" s="53" t="s">
        <v>83</v>
      </c>
      <c r="B67" s="53">
        <f>VLOOKUP(E11,A64:C65,3,FALSE)</f>
        <v>1</v>
      </c>
      <c r="C67" s="53"/>
      <c r="D67" s="53"/>
      <c r="E67" s="53"/>
      <c r="F67" s="53"/>
      <c r="G67" s="53"/>
      <c r="H67" s="53"/>
      <c r="I67" s="53"/>
      <c r="J67" s="100"/>
      <c r="K67" s="100"/>
      <c r="L67" s="100"/>
      <c r="M67" s="100"/>
      <c r="N67" s="100"/>
      <c r="O67" s="100"/>
      <c r="P67" s="100"/>
      <c r="Q67" s="100"/>
    </row>
    <row r="68" spans="1:17">
      <c r="A68" s="53" t="s">
        <v>85</v>
      </c>
      <c r="B68" s="53">
        <f>VLOOKUP(E11,A64:F65,6,FALSE)</f>
        <v>1</v>
      </c>
      <c r="C68" s="53"/>
      <c r="D68" s="53"/>
      <c r="E68" s="53"/>
      <c r="F68" s="53"/>
      <c r="G68" s="53"/>
      <c r="H68" s="53"/>
      <c r="I68" s="53"/>
      <c r="J68" s="100"/>
      <c r="K68" s="100"/>
      <c r="L68" s="100"/>
      <c r="M68" s="100"/>
      <c r="N68" s="100"/>
      <c r="O68" s="100"/>
      <c r="P68" s="100"/>
      <c r="Q68" s="100"/>
    </row>
    <row r="69" spans="1:17">
      <c r="A69" s="53"/>
      <c r="B69" s="53"/>
      <c r="C69" s="53"/>
      <c r="D69" s="53"/>
      <c r="E69" s="53"/>
      <c r="F69" s="53"/>
      <c r="G69" s="53"/>
      <c r="H69" s="53"/>
      <c r="I69" s="53"/>
      <c r="J69" s="100"/>
      <c r="K69" s="100"/>
      <c r="L69" s="100"/>
      <c r="M69" s="100"/>
      <c r="N69" s="100"/>
      <c r="O69" s="100"/>
      <c r="P69" s="100"/>
      <c r="Q69" s="100"/>
    </row>
    <row r="70" spans="1:17">
      <c r="A70" s="53"/>
      <c r="B70" s="53"/>
      <c r="C70" s="53"/>
      <c r="D70" s="53"/>
      <c r="E70" s="53"/>
      <c r="F70" s="53"/>
      <c r="G70" s="53"/>
      <c r="H70" s="53"/>
      <c r="I70" s="53"/>
      <c r="J70" s="100" t="s">
        <v>262</v>
      </c>
      <c r="K70" s="100"/>
      <c r="L70" s="100"/>
      <c r="M70" s="100"/>
      <c r="N70" s="100"/>
      <c r="O70" s="100"/>
      <c r="P70" s="100"/>
      <c r="Q70" s="100"/>
    </row>
    <row r="71" spans="1:17">
      <c r="A71" s="53"/>
      <c r="B71" s="53"/>
      <c r="C71" s="53"/>
      <c r="D71" s="53"/>
      <c r="E71" s="53"/>
      <c r="F71" s="53"/>
      <c r="G71" s="53"/>
      <c r="H71" s="53"/>
      <c r="I71" s="53"/>
      <c r="J71" s="100"/>
      <c r="K71" s="100" t="s">
        <v>264</v>
      </c>
      <c r="L71" s="100"/>
      <c r="M71" s="299">
        <f>SUM(D18,D21)*SIN(RADIANS(D17))*D16</f>
        <v>7.5244431531647118</v>
      </c>
      <c r="N71" s="100"/>
      <c r="O71" s="100"/>
      <c r="P71" s="100"/>
      <c r="Q71" s="100"/>
    </row>
    <row r="72" spans="1:17">
      <c r="A72" s="53"/>
      <c r="B72" s="53"/>
      <c r="C72" s="53"/>
      <c r="D72" s="53"/>
      <c r="E72" s="53"/>
      <c r="F72" s="53"/>
      <c r="G72" s="53"/>
      <c r="H72" s="53"/>
      <c r="I72" s="53"/>
      <c r="J72" s="100"/>
      <c r="K72" s="100" t="s">
        <v>268</v>
      </c>
      <c r="L72" s="100"/>
      <c r="M72" s="100">
        <f>D19*SIN(RADIANS(D17))*0.75*D16</f>
        <v>7.6954532248275465</v>
      </c>
      <c r="N72" s="100"/>
      <c r="O72" s="100"/>
      <c r="P72" s="100"/>
      <c r="Q72" s="100"/>
    </row>
    <row r="73" spans="1:17">
      <c r="A73" s="53"/>
      <c r="B73" s="53"/>
      <c r="C73" s="53"/>
      <c r="D73" s="53"/>
      <c r="E73" s="53"/>
      <c r="F73" s="53"/>
      <c r="G73" s="53"/>
      <c r="H73" s="53"/>
      <c r="I73" s="53"/>
      <c r="J73" s="100"/>
      <c r="K73" s="100" t="s">
        <v>269</v>
      </c>
      <c r="L73" s="100"/>
      <c r="M73" s="100">
        <f>L55*COS(RADIANS(D17))*D16</f>
        <v>75.175409662872681</v>
      </c>
      <c r="N73" s="100"/>
      <c r="O73" s="100"/>
      <c r="P73" s="100"/>
      <c r="Q73" s="100"/>
    </row>
    <row r="74" spans="1:17">
      <c r="A74" s="53"/>
      <c r="B74" s="53"/>
      <c r="C74" s="53"/>
      <c r="D74" s="53"/>
      <c r="E74" s="53"/>
      <c r="F74" s="53"/>
      <c r="G74" s="53"/>
      <c r="H74" s="53"/>
      <c r="I74" s="53"/>
      <c r="J74" s="100"/>
      <c r="K74" s="100" t="s">
        <v>267</v>
      </c>
      <c r="L74" s="100"/>
      <c r="M74" s="299">
        <f>SUM(M71:M73)</f>
        <v>90.395306040864938</v>
      </c>
      <c r="N74" s="100"/>
      <c r="O74" s="100"/>
      <c r="P74" s="100"/>
      <c r="Q74" s="100"/>
    </row>
    <row r="75" spans="1:17">
      <c r="A75" s="53"/>
      <c r="B75" s="53"/>
      <c r="C75" s="53"/>
      <c r="D75" s="53"/>
      <c r="E75" s="53"/>
      <c r="F75" s="53"/>
      <c r="G75" s="53"/>
      <c r="H75" s="53"/>
      <c r="I75" s="53"/>
      <c r="J75" s="100"/>
      <c r="K75" s="100"/>
      <c r="L75" s="100"/>
      <c r="M75" s="100"/>
      <c r="N75" s="100"/>
      <c r="O75" s="100"/>
      <c r="P75" s="100"/>
      <c r="Q75" s="100"/>
    </row>
    <row r="76" spans="1:17">
      <c r="A76" s="53"/>
      <c r="B76" s="53"/>
      <c r="C76" s="53"/>
      <c r="D76" s="53"/>
      <c r="E76" s="53"/>
      <c r="F76" s="53"/>
      <c r="G76" s="53"/>
      <c r="H76" s="53"/>
      <c r="I76" s="53"/>
      <c r="J76" s="100"/>
      <c r="K76" s="100"/>
      <c r="L76" s="100"/>
      <c r="M76" s="100"/>
      <c r="N76" s="100"/>
      <c r="O76" s="100"/>
      <c r="P76" s="100"/>
      <c r="Q76" s="100"/>
    </row>
    <row r="77" spans="1:17">
      <c r="A77" s="53"/>
      <c r="B77" s="53"/>
      <c r="C77" s="53"/>
      <c r="D77" s="53"/>
      <c r="E77" s="53"/>
      <c r="F77" s="53"/>
      <c r="G77" s="53"/>
      <c r="H77" s="53"/>
      <c r="I77" s="53"/>
      <c r="J77" s="100"/>
      <c r="K77" s="100"/>
      <c r="L77" s="100"/>
      <c r="M77" s="100"/>
      <c r="N77" s="100"/>
      <c r="O77" s="100"/>
      <c r="P77" s="100"/>
      <c r="Q77" s="100"/>
    </row>
    <row r="78" spans="1:17">
      <c r="A78" s="53"/>
      <c r="B78" s="53"/>
      <c r="C78" s="53"/>
      <c r="D78" s="53"/>
      <c r="E78" s="53"/>
      <c r="F78" s="53"/>
      <c r="G78" s="53"/>
      <c r="H78" s="53"/>
      <c r="I78" s="53"/>
      <c r="J78" s="100"/>
      <c r="K78" s="100"/>
      <c r="L78" s="100"/>
      <c r="M78" s="100"/>
      <c r="N78" s="100"/>
      <c r="O78" s="100"/>
      <c r="P78" s="100"/>
      <c r="Q78" s="100"/>
    </row>
    <row r="79" spans="1:17">
      <c r="A79" s="53"/>
      <c r="B79" s="53"/>
      <c r="C79" s="53"/>
      <c r="D79" s="53"/>
      <c r="E79" s="53"/>
      <c r="F79" s="53"/>
      <c r="G79" s="53"/>
      <c r="H79" s="53"/>
      <c r="I79" s="53"/>
      <c r="J79" s="104"/>
      <c r="K79" s="104"/>
      <c r="L79" s="104"/>
      <c r="M79" s="104"/>
      <c r="N79" s="104"/>
      <c r="O79" s="104"/>
      <c r="P79" s="104"/>
      <c r="Q79" s="54"/>
    </row>
    <row r="80" spans="1:17">
      <c r="A80" s="53"/>
      <c r="B80" s="53"/>
      <c r="C80" s="53"/>
      <c r="D80" s="53"/>
      <c r="E80" s="53"/>
      <c r="F80" s="53"/>
      <c r="G80" s="53"/>
      <c r="H80" s="53"/>
      <c r="I80" s="53"/>
      <c r="J80" s="104"/>
      <c r="K80" s="104"/>
      <c r="L80" s="104"/>
      <c r="M80" s="104"/>
      <c r="N80" s="104"/>
      <c r="O80" s="104"/>
      <c r="P80" s="104"/>
      <c r="Q80" s="54"/>
    </row>
    <row r="81" spans="1:17">
      <c r="A81" s="53" t="s">
        <v>153</v>
      </c>
      <c r="B81" s="53"/>
      <c r="C81" s="53"/>
      <c r="D81" s="53">
        <v>2</v>
      </c>
      <c r="E81" s="53"/>
      <c r="F81" s="53"/>
      <c r="G81" s="53"/>
      <c r="H81" s="53"/>
      <c r="I81" s="53"/>
      <c r="J81" s="54"/>
      <c r="K81" s="54"/>
      <c r="L81" s="54"/>
      <c r="M81" s="54"/>
      <c r="N81" s="54"/>
      <c r="O81" s="54"/>
      <c r="P81" s="54"/>
      <c r="Q81" s="54"/>
    </row>
    <row r="82" spans="1:17">
      <c r="A82" s="53"/>
      <c r="B82" s="53"/>
      <c r="C82" s="53"/>
      <c r="D82" s="53"/>
      <c r="E82" s="53"/>
      <c r="F82" s="53"/>
      <c r="G82" s="53"/>
      <c r="H82" s="53"/>
      <c r="I82" s="53"/>
      <c r="J82" s="54"/>
      <c r="K82" s="54"/>
      <c r="L82" s="54"/>
      <c r="M82" s="54"/>
      <c r="N82" s="54"/>
      <c r="O82" s="54"/>
      <c r="P82" s="54"/>
      <c r="Q82" s="54"/>
    </row>
    <row r="83" spans="1:17">
      <c r="A83" s="53"/>
      <c r="B83" s="53"/>
      <c r="C83" s="53"/>
      <c r="D83" s="53"/>
      <c r="E83" s="53"/>
      <c r="F83" s="53"/>
      <c r="G83" s="53"/>
      <c r="H83" s="53"/>
      <c r="I83" s="53"/>
      <c r="J83" s="54"/>
      <c r="K83" s="54"/>
      <c r="L83" s="54"/>
      <c r="M83" s="54"/>
      <c r="N83" s="54"/>
      <c r="O83" s="54"/>
      <c r="P83" s="54"/>
      <c r="Q83" s="54"/>
    </row>
    <row r="84" spans="1:17">
      <c r="A84" s="53" t="s">
        <v>154</v>
      </c>
      <c r="B84" s="53"/>
      <c r="C84" s="53"/>
      <c r="D84" s="53" t="s">
        <v>54</v>
      </c>
      <c r="E84" s="53">
        <v>0</v>
      </c>
      <c r="F84" s="53">
        <f>E29*2.5</f>
        <v>7.5</v>
      </c>
      <c r="G84" s="53"/>
      <c r="H84" s="53"/>
      <c r="I84" s="53"/>
      <c r="J84" s="54"/>
      <c r="K84" s="54"/>
      <c r="L84" s="54"/>
      <c r="M84" s="54"/>
      <c r="N84" s="54"/>
      <c r="O84" s="54"/>
      <c r="P84" s="54"/>
      <c r="Q84" s="54"/>
    </row>
    <row r="85" spans="1:17">
      <c r="A85" s="53" t="s">
        <v>155</v>
      </c>
      <c r="B85" s="53"/>
      <c r="C85" s="53"/>
      <c r="D85" s="53" t="s">
        <v>54</v>
      </c>
      <c r="E85" s="53"/>
      <c r="F85" s="53"/>
      <c r="G85" s="53"/>
      <c r="H85" s="53"/>
      <c r="I85" s="53"/>
      <c r="J85" s="54"/>
      <c r="K85" s="54"/>
      <c r="L85" s="54"/>
      <c r="M85" s="54"/>
      <c r="N85" s="54"/>
      <c r="O85" s="54"/>
      <c r="P85" s="54"/>
      <c r="Q85" s="54"/>
    </row>
    <row r="86" spans="1:17">
      <c r="A86" s="53" t="s">
        <v>156</v>
      </c>
      <c r="B86" s="53"/>
      <c r="C86" s="53"/>
      <c r="D86" s="53" t="s">
        <v>54</v>
      </c>
      <c r="E86" s="53"/>
      <c r="F86" s="53"/>
      <c r="G86" s="53"/>
      <c r="H86" s="53"/>
      <c r="I86" s="53"/>
      <c r="J86" s="54"/>
      <c r="K86" s="54"/>
      <c r="L86" s="54"/>
      <c r="M86" s="54"/>
      <c r="N86" s="54"/>
      <c r="O86" s="54"/>
      <c r="P86" s="54"/>
      <c r="Q86" s="54"/>
    </row>
    <row r="87" spans="1:17">
      <c r="A87" s="53"/>
      <c r="B87" s="53" t="s">
        <v>84</v>
      </c>
      <c r="C87" s="53"/>
      <c r="D87" s="53"/>
      <c r="E87" s="53"/>
      <c r="F87" s="53"/>
      <c r="G87" s="53"/>
      <c r="H87" s="53"/>
      <c r="I87" s="53"/>
      <c r="J87" s="54"/>
      <c r="K87" s="54"/>
      <c r="L87" s="54"/>
      <c r="M87" s="54"/>
      <c r="N87" s="54"/>
      <c r="O87" s="54"/>
      <c r="P87" s="54"/>
      <c r="Q87" s="54"/>
    </row>
    <row r="88" spans="1:17">
      <c r="A88" s="53"/>
      <c r="B88" s="53"/>
      <c r="C88" s="53"/>
      <c r="D88" s="53"/>
      <c r="E88" s="53"/>
      <c r="F88" s="53"/>
      <c r="G88" s="53"/>
      <c r="H88" s="53"/>
      <c r="I88" s="53"/>
      <c r="J88" s="54"/>
      <c r="K88" s="54"/>
      <c r="L88" s="54"/>
      <c r="M88" s="54"/>
      <c r="N88" s="54"/>
      <c r="O88" s="54"/>
      <c r="P88" s="54"/>
      <c r="Q88" s="54"/>
    </row>
    <row r="89" spans="1:17">
      <c r="A89" s="53"/>
      <c r="B89" s="53"/>
      <c r="C89" s="53"/>
      <c r="D89" s="53"/>
      <c r="E89" s="53"/>
      <c r="F89" s="53"/>
      <c r="G89" s="53"/>
      <c r="H89" s="53"/>
      <c r="I89" s="53"/>
      <c r="J89" s="54"/>
      <c r="K89" s="54"/>
      <c r="L89" s="54"/>
      <c r="M89" s="54"/>
      <c r="N89" s="54"/>
      <c r="O89" s="54"/>
      <c r="P89" s="54"/>
      <c r="Q89" s="54"/>
    </row>
    <row r="90" spans="1:17">
      <c r="A90" s="53"/>
      <c r="B90" s="53"/>
      <c r="C90" s="53"/>
      <c r="D90" s="53"/>
      <c r="E90" s="53"/>
      <c r="F90" s="53"/>
      <c r="G90" s="53"/>
      <c r="H90" s="53"/>
      <c r="I90" s="53"/>
      <c r="J90" s="54"/>
      <c r="K90" s="54"/>
      <c r="L90" s="54"/>
      <c r="M90" s="54"/>
      <c r="N90" s="54"/>
      <c r="O90" s="54"/>
      <c r="P90" s="54"/>
      <c r="Q90" s="54"/>
    </row>
    <row r="91" spans="1:17">
      <c r="A91" s="53"/>
      <c r="B91" s="53"/>
      <c r="C91" s="53"/>
      <c r="D91" s="53"/>
      <c r="E91" s="53"/>
      <c r="F91" s="53"/>
      <c r="G91" s="53"/>
      <c r="H91" s="53"/>
      <c r="I91" s="53"/>
      <c r="J91" s="54"/>
      <c r="K91" s="54"/>
      <c r="L91" s="54"/>
      <c r="M91" s="54"/>
      <c r="N91" s="54"/>
      <c r="O91" s="54"/>
      <c r="P91" s="54"/>
      <c r="Q91" s="54"/>
    </row>
    <row r="92" spans="1:17">
      <c r="A92" s="53" t="s">
        <v>157</v>
      </c>
      <c r="B92" s="53"/>
      <c r="C92" s="53"/>
      <c r="D92" s="298">
        <f>E24*D15/2</f>
        <v>67.796479530648696</v>
      </c>
      <c r="E92" s="53"/>
      <c r="F92" s="53"/>
      <c r="G92" s="53"/>
      <c r="H92" s="53"/>
      <c r="I92" s="53"/>
      <c r="J92" s="54"/>
      <c r="K92" s="54"/>
      <c r="L92" s="54"/>
      <c r="M92" s="54"/>
      <c r="N92" s="54"/>
      <c r="O92" s="54"/>
      <c r="P92" s="54"/>
      <c r="Q92" s="54"/>
    </row>
    <row r="93" spans="1:17">
      <c r="A93" s="53" t="s">
        <v>158</v>
      </c>
      <c r="B93" s="53"/>
      <c r="C93" s="53"/>
      <c r="D93" s="298">
        <f>E25*D15/2</f>
        <v>11.112241218729693</v>
      </c>
      <c r="E93" s="53"/>
      <c r="F93" s="53"/>
      <c r="G93" s="53"/>
      <c r="H93" s="53"/>
      <c r="I93" s="53"/>
    </row>
    <row r="94" spans="1:17">
      <c r="A94" s="53"/>
      <c r="B94" s="53"/>
      <c r="C94" s="53"/>
      <c r="D94" s="53"/>
      <c r="E94" s="53"/>
      <c r="F94" s="53"/>
      <c r="G94" s="53"/>
      <c r="H94" s="53"/>
      <c r="I94" s="53"/>
    </row>
    <row r="95" spans="1:17">
      <c r="A95" s="53"/>
      <c r="B95" s="53"/>
      <c r="C95" s="53"/>
      <c r="D95" s="53"/>
      <c r="E95" s="53"/>
      <c r="F95" s="53"/>
      <c r="G95" s="53"/>
      <c r="H95" s="53"/>
      <c r="I95" s="53"/>
    </row>
    <row r="96" spans="1:17">
      <c r="A96" s="53"/>
      <c r="B96" s="53"/>
      <c r="C96" s="53"/>
      <c r="D96" s="53"/>
      <c r="E96" s="53"/>
      <c r="F96" s="53"/>
      <c r="G96" s="53"/>
      <c r="H96" s="53"/>
      <c r="I96" s="53"/>
    </row>
    <row r="97" spans="1:9">
      <c r="A97" s="53" t="s">
        <v>160</v>
      </c>
      <c r="B97" s="53"/>
      <c r="C97" s="53"/>
      <c r="D97" s="239">
        <f>(((E24/100)*(D15*100)^4)/(E32*D8))*(5/384)</f>
        <v>5.0443809174589814E-2</v>
      </c>
      <c r="E97" s="53" t="s">
        <v>162</v>
      </c>
      <c r="F97" s="53"/>
      <c r="G97" s="53"/>
      <c r="H97" s="53"/>
      <c r="I97" s="53"/>
    </row>
    <row r="98" spans="1:9">
      <c r="A98" s="53" t="s">
        <v>161</v>
      </c>
      <c r="B98" s="53"/>
      <c r="C98" s="53"/>
      <c r="D98" s="239">
        <f>(((E25/100)*(D15*100)^4)/(E33*D8))*(5/384)</f>
        <v>1.4698731770806474E-2</v>
      </c>
      <c r="E98" s="53" t="s">
        <v>162</v>
      </c>
      <c r="F98" s="53"/>
      <c r="G98" s="53"/>
      <c r="H98" s="53"/>
      <c r="I98" s="53"/>
    </row>
    <row r="99" spans="1:9">
      <c r="A99" s="53"/>
      <c r="B99" s="53"/>
      <c r="C99" s="53"/>
      <c r="D99" s="53"/>
      <c r="E99" s="53"/>
      <c r="F99" s="53"/>
      <c r="G99" s="53"/>
      <c r="H99" s="53"/>
      <c r="I99" s="53"/>
    </row>
    <row r="100" spans="1:9">
      <c r="A100" s="53"/>
      <c r="B100" s="53"/>
      <c r="C100" s="53"/>
      <c r="D100" s="53"/>
      <c r="E100" s="53"/>
      <c r="F100" s="53"/>
      <c r="G100" s="53"/>
      <c r="H100" s="53"/>
      <c r="I100" s="53"/>
    </row>
    <row r="101" spans="1:9">
      <c r="A101" s="53"/>
      <c r="B101" s="53"/>
      <c r="C101" s="53"/>
      <c r="D101" s="53"/>
      <c r="E101" s="53"/>
      <c r="F101" s="53"/>
      <c r="G101" s="53"/>
      <c r="H101" s="53"/>
      <c r="I101" s="53"/>
    </row>
    <row r="102" spans="1:9">
      <c r="A102" s="53"/>
      <c r="B102" s="53"/>
      <c r="C102" s="53"/>
      <c r="D102" s="53"/>
      <c r="E102" s="53"/>
      <c r="F102" s="53"/>
      <c r="G102" s="53"/>
      <c r="H102" s="53"/>
      <c r="I102" s="53"/>
    </row>
    <row r="103" spans="1:9">
      <c r="A103" s="53"/>
      <c r="B103" s="53"/>
      <c r="C103" s="53"/>
      <c r="D103" s="53"/>
      <c r="E103" s="53"/>
      <c r="F103" s="53"/>
      <c r="G103" s="53"/>
      <c r="H103" s="53"/>
      <c r="I103" s="53"/>
    </row>
    <row r="104" spans="1:9">
      <c r="A104" s="53"/>
      <c r="B104" s="53"/>
      <c r="C104" s="53"/>
      <c r="D104" s="53"/>
      <c r="E104" s="53"/>
      <c r="F104" s="53"/>
      <c r="G104" s="53"/>
      <c r="H104" s="53"/>
      <c r="I104" s="53"/>
    </row>
    <row r="105" spans="1:9">
      <c r="A105" s="53"/>
      <c r="B105" s="53"/>
      <c r="C105" s="53"/>
      <c r="D105" s="53"/>
      <c r="E105" s="53"/>
      <c r="F105" s="53"/>
      <c r="G105" s="53"/>
      <c r="H105" s="53"/>
      <c r="I105" s="53"/>
    </row>
    <row r="106" spans="1:9">
      <c r="A106" s="53"/>
      <c r="B106" s="53"/>
      <c r="C106" s="53"/>
      <c r="D106" s="53"/>
      <c r="E106" s="53"/>
      <c r="F106" s="53"/>
      <c r="G106" s="53"/>
      <c r="H106" s="53"/>
      <c r="I106" s="53"/>
    </row>
    <row r="107" spans="1:9">
      <c r="A107" s="53"/>
      <c r="B107" s="53"/>
      <c r="C107" s="53"/>
      <c r="D107" s="53"/>
      <c r="E107" s="53"/>
      <c r="F107" s="53"/>
      <c r="G107" s="53"/>
      <c r="H107" s="53"/>
      <c r="I107" s="53"/>
    </row>
    <row r="108" spans="1:9">
      <c r="A108" s="53"/>
      <c r="B108" s="53"/>
      <c r="C108" s="53"/>
      <c r="D108" s="53"/>
      <c r="E108" s="53"/>
      <c r="F108" s="53"/>
      <c r="G108" s="53"/>
      <c r="H108" s="53"/>
      <c r="I108" s="53"/>
    </row>
    <row r="109" spans="1:9">
      <c r="A109" s="53"/>
      <c r="B109" s="53"/>
      <c r="C109" s="53"/>
      <c r="D109" s="53"/>
      <c r="E109" s="53"/>
      <c r="F109" s="53"/>
      <c r="G109" s="53"/>
      <c r="H109" s="53"/>
      <c r="I109" s="53"/>
    </row>
    <row r="110" spans="1:9">
      <c r="A110" s="53"/>
      <c r="B110" s="53"/>
      <c r="C110" s="53"/>
      <c r="D110" s="53"/>
      <c r="E110" s="53"/>
      <c r="F110" s="53"/>
      <c r="G110" s="53"/>
      <c r="H110" s="53"/>
      <c r="I110" s="53"/>
    </row>
    <row r="111" spans="1:9">
      <c r="A111" s="53"/>
      <c r="B111" s="53"/>
      <c r="C111" s="53"/>
      <c r="D111" s="53"/>
      <c r="E111" s="53"/>
      <c r="F111" s="53"/>
      <c r="G111" s="53"/>
      <c r="H111" s="53"/>
      <c r="I111" s="53"/>
    </row>
    <row r="112" spans="1:9">
      <c r="A112" s="53"/>
      <c r="B112" s="53"/>
      <c r="C112" s="53"/>
      <c r="D112" s="53"/>
      <c r="E112" s="53"/>
      <c r="F112" s="53"/>
      <c r="G112" s="53"/>
      <c r="H112" s="53"/>
      <c r="I112" s="53"/>
    </row>
    <row r="113" spans="1:9">
      <c r="A113" s="53"/>
      <c r="B113" s="53"/>
      <c r="C113" s="53"/>
      <c r="D113" s="53"/>
      <c r="E113" s="53"/>
      <c r="F113" s="53"/>
      <c r="G113" s="53"/>
      <c r="H113" s="53"/>
      <c r="I113" s="53"/>
    </row>
    <row r="114" spans="1:9">
      <c r="A114" s="53"/>
      <c r="B114" s="53"/>
      <c r="C114" s="53"/>
      <c r="D114" s="53"/>
      <c r="E114" s="53"/>
      <c r="F114" s="53"/>
      <c r="G114" s="53"/>
      <c r="H114" s="53"/>
      <c r="I114" s="53"/>
    </row>
    <row r="115" spans="1:9">
      <c r="A115" s="53"/>
      <c r="B115" s="53"/>
      <c r="C115" s="53"/>
      <c r="D115" s="53"/>
      <c r="E115" s="53"/>
      <c r="F115" s="53"/>
      <c r="G115" s="53"/>
      <c r="H115" s="53"/>
      <c r="I115" s="53"/>
    </row>
    <row r="116" spans="1:9">
      <c r="A116" s="53"/>
      <c r="B116" s="53"/>
      <c r="C116" s="53"/>
      <c r="D116" s="53"/>
      <c r="E116" s="53"/>
      <c r="F116" s="53"/>
      <c r="G116" s="53"/>
      <c r="H116" s="53"/>
      <c r="I116" s="53"/>
    </row>
    <row r="117" spans="1:9">
      <c r="A117" s="53"/>
      <c r="B117" s="53"/>
      <c r="C117" s="53"/>
      <c r="D117" s="53"/>
      <c r="E117" s="53"/>
      <c r="F117" s="53"/>
      <c r="G117" s="53"/>
      <c r="H117" s="53"/>
      <c r="I117" s="53"/>
    </row>
    <row r="118" spans="1:9">
      <c r="A118" s="53"/>
      <c r="B118" s="53"/>
      <c r="C118" s="53"/>
      <c r="D118" s="53"/>
      <c r="E118" s="53"/>
      <c r="F118" s="53"/>
      <c r="G118" s="53"/>
      <c r="H118" s="53"/>
      <c r="I118" s="53"/>
    </row>
    <row r="119" spans="1:9">
      <c r="A119" s="53"/>
      <c r="B119" s="53"/>
      <c r="C119" s="53"/>
      <c r="D119" s="53"/>
      <c r="E119" s="53"/>
      <c r="F119" s="53"/>
      <c r="G119" s="53"/>
      <c r="H119" s="53"/>
      <c r="I119" s="53"/>
    </row>
    <row r="120" spans="1:9">
      <c r="A120" s="53"/>
      <c r="B120" s="53"/>
      <c r="C120" s="53"/>
      <c r="D120" s="53"/>
      <c r="E120" s="53"/>
      <c r="F120" s="53"/>
      <c r="G120" s="53"/>
      <c r="H120" s="53"/>
      <c r="I120" s="53"/>
    </row>
    <row r="121" spans="1:9">
      <c r="A121" s="54"/>
      <c r="B121" s="54"/>
      <c r="C121" s="54"/>
      <c r="D121" s="54"/>
      <c r="E121" s="54"/>
      <c r="F121" s="54"/>
      <c r="G121" s="54"/>
      <c r="H121" s="54"/>
      <c r="I121" s="54"/>
    </row>
    <row r="122" spans="1:9">
      <c r="A122" s="54"/>
      <c r="B122" s="54"/>
      <c r="C122" s="54"/>
      <c r="D122" s="54"/>
      <c r="E122" s="54"/>
      <c r="F122" s="54"/>
      <c r="G122" s="54"/>
      <c r="H122" s="54"/>
      <c r="I122" s="54"/>
    </row>
    <row r="123" spans="1:9">
      <c r="A123" s="54"/>
      <c r="B123" s="54"/>
      <c r="C123" s="54"/>
      <c r="D123" s="54"/>
      <c r="E123" s="54"/>
      <c r="F123" s="54"/>
      <c r="G123" s="54"/>
      <c r="H123" s="54"/>
      <c r="I123" s="54"/>
    </row>
    <row r="124" spans="1:9">
      <c r="A124" s="54"/>
      <c r="B124" s="54"/>
      <c r="C124" s="54"/>
      <c r="D124" s="54"/>
      <c r="E124" s="54"/>
      <c r="F124" s="54"/>
      <c r="G124" s="54"/>
      <c r="H124" s="54"/>
      <c r="I124" s="54"/>
    </row>
    <row r="125" spans="1:9">
      <c r="A125" s="54"/>
      <c r="B125" s="54"/>
      <c r="C125" s="54"/>
      <c r="D125" s="54"/>
      <c r="E125" s="54"/>
      <c r="F125" s="54"/>
      <c r="G125" s="54"/>
      <c r="H125" s="54"/>
      <c r="I125" s="54"/>
    </row>
    <row r="126" spans="1:9">
      <c r="A126" s="54"/>
      <c r="B126" s="54"/>
      <c r="C126" s="54"/>
      <c r="D126" s="54"/>
      <c r="E126" s="54"/>
      <c r="F126" s="54"/>
      <c r="G126" s="54"/>
      <c r="H126" s="54"/>
      <c r="I126" s="54"/>
    </row>
    <row r="127" spans="1:9">
      <c r="A127" s="54"/>
      <c r="B127" s="54"/>
      <c r="C127" s="54"/>
      <c r="D127" s="54"/>
      <c r="E127" s="54"/>
      <c r="F127" s="54"/>
      <c r="G127" s="54"/>
      <c r="H127" s="54"/>
      <c r="I127" s="54"/>
    </row>
    <row r="128" spans="1:9">
      <c r="A128" s="54"/>
      <c r="B128" s="54"/>
      <c r="C128" s="54"/>
      <c r="D128" s="54"/>
      <c r="E128" s="54"/>
      <c r="F128" s="54"/>
      <c r="G128" s="54"/>
      <c r="H128" s="54"/>
      <c r="I128" s="54"/>
    </row>
    <row r="129" spans="1:9">
      <c r="A129" s="54"/>
      <c r="B129" s="54"/>
      <c r="C129" s="54"/>
      <c r="D129" s="54"/>
      <c r="E129" s="54"/>
      <c r="F129" s="54"/>
      <c r="G129" s="54"/>
      <c r="H129" s="54"/>
      <c r="I129" s="54"/>
    </row>
    <row r="130" spans="1:9">
      <c r="A130" s="54"/>
      <c r="B130" s="54"/>
      <c r="C130" s="54"/>
      <c r="D130" s="54"/>
      <c r="E130" s="54"/>
      <c r="F130" s="54"/>
      <c r="G130" s="54"/>
      <c r="H130" s="54"/>
      <c r="I130" s="54"/>
    </row>
    <row r="131" spans="1:9">
      <c r="A131" s="54"/>
      <c r="B131" s="54"/>
      <c r="C131" s="54"/>
      <c r="D131" s="54"/>
      <c r="E131" s="54"/>
      <c r="F131" s="54"/>
      <c r="G131" s="54"/>
      <c r="H131" s="54"/>
      <c r="I131" s="54"/>
    </row>
    <row r="132" spans="1:9">
      <c r="A132" s="54"/>
      <c r="B132" s="54"/>
      <c r="C132" s="54"/>
      <c r="D132" s="54"/>
      <c r="E132" s="54"/>
      <c r="F132" s="54"/>
      <c r="G132" s="54"/>
      <c r="H132" s="54"/>
      <c r="I132" s="54"/>
    </row>
    <row r="133" spans="1:9">
      <c r="A133" s="54"/>
      <c r="B133" s="54"/>
      <c r="C133" s="54"/>
      <c r="D133" s="54"/>
      <c r="E133" s="54"/>
      <c r="F133" s="54"/>
      <c r="G133" s="54"/>
      <c r="H133" s="54"/>
      <c r="I133" s="54"/>
    </row>
    <row r="134" spans="1:9">
      <c r="A134" s="54"/>
      <c r="B134" s="54"/>
      <c r="C134" s="54"/>
      <c r="D134" s="54"/>
      <c r="E134" s="54"/>
      <c r="F134" s="54"/>
      <c r="G134" s="54"/>
      <c r="H134" s="54"/>
      <c r="I134" s="54"/>
    </row>
    <row r="135" spans="1:9">
      <c r="A135" s="54"/>
      <c r="B135" s="54"/>
      <c r="C135" s="54"/>
      <c r="D135" s="54"/>
      <c r="E135" s="54"/>
      <c r="F135" s="54"/>
      <c r="G135" s="54"/>
      <c r="H135" s="54"/>
      <c r="I135" s="54"/>
    </row>
    <row r="136" spans="1:9">
      <c r="A136" s="54"/>
      <c r="B136" s="54"/>
      <c r="C136" s="54"/>
      <c r="D136" s="54"/>
      <c r="E136" s="54"/>
      <c r="F136" s="54"/>
      <c r="G136" s="54"/>
      <c r="H136" s="54"/>
      <c r="I136" s="54"/>
    </row>
    <row r="137" spans="1:9">
      <c r="A137" s="54"/>
      <c r="B137" s="54"/>
      <c r="C137" s="54"/>
      <c r="D137" s="54"/>
      <c r="E137" s="54"/>
      <c r="F137" s="54"/>
      <c r="G137" s="54"/>
      <c r="H137" s="54"/>
      <c r="I137" s="54"/>
    </row>
    <row r="138" spans="1:9">
      <c r="A138" s="54"/>
      <c r="B138" s="54"/>
      <c r="C138" s="54"/>
      <c r="D138" s="54"/>
      <c r="E138" s="54"/>
      <c r="F138" s="54"/>
      <c r="G138" s="54"/>
      <c r="H138" s="54"/>
      <c r="I138" s="54"/>
    </row>
    <row r="139" spans="1:9">
      <c r="A139" s="54"/>
      <c r="B139" s="54"/>
      <c r="C139" s="54"/>
      <c r="D139" s="54"/>
      <c r="E139" s="54"/>
      <c r="F139" s="54"/>
      <c r="G139" s="54"/>
      <c r="H139" s="54"/>
      <c r="I139" s="54"/>
    </row>
  </sheetData>
  <sheetProtection algorithmName="SHA-512" hashValue="h1PGGbFer2S1HfwuQzkehA1bDrIIAXzhQAY+sIUvcOIJVOz0hRg3jBhuXyimF2qHlbDP07w/X5RCodlYUGMBXw==" saltValue="EmzGrt/3F2cLGruyikUMdA==" spinCount="100000" sheet="1" objects="1" scenarios="1"/>
  <mergeCells count="19">
    <mergeCell ref="G1:I1"/>
    <mergeCell ref="G3:I3"/>
    <mergeCell ref="A11:B11"/>
    <mergeCell ref="A5:I5"/>
    <mergeCell ref="G2:I2"/>
    <mergeCell ref="A7:B7"/>
    <mergeCell ref="D7:E7"/>
    <mergeCell ref="A8:B8"/>
    <mergeCell ref="D8:E8"/>
    <mergeCell ref="A1:A3"/>
    <mergeCell ref="C1:E1"/>
    <mergeCell ref="C2:E2"/>
    <mergeCell ref="C3:E3"/>
    <mergeCell ref="A13:I13"/>
    <mergeCell ref="A30:B30"/>
    <mergeCell ref="A44:B44"/>
    <mergeCell ref="A23:I23"/>
    <mergeCell ref="A42:I42"/>
    <mergeCell ref="A19:B19"/>
  </mergeCells>
  <phoneticPr fontId="24" type="noConversion"/>
  <conditionalFormatting sqref="G34:G40">
    <cfRule type="cellIs" dxfId="9" priority="2" operator="equal">
      <formula>"ผ่าน"</formula>
    </cfRule>
  </conditionalFormatting>
  <conditionalFormatting sqref="G34 G36 G39:G40">
    <cfRule type="cellIs" dxfId="8" priority="1" operator="notEqual">
      <formula>"ผ่าน"</formula>
    </cfRule>
  </conditionalFormatting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ตาราง!$J$65:$J$66</xm:f>
          </x14:formula1>
          <xm:sqref>E11</xm:sqref>
        </x14:dataValidation>
        <x14:dataValidation type="list" allowBlank="1" showInputMessage="1" showErrorMessage="1">
          <x14:formula1>
            <xm:f>เสาสี่เหลี่ยม!$O$50:$O$73</xm:f>
          </x14:formula1>
          <xm:sqref>E6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A139"/>
  <sheetViews>
    <sheetView tabSelected="1" zoomScaleNormal="100" zoomScalePageLayoutView="60" workbookViewId="0">
      <selection activeCell="E43" sqref="E43"/>
    </sheetView>
  </sheetViews>
  <sheetFormatPr defaultColWidth="8.75" defaultRowHeight="14.25"/>
  <cols>
    <col min="1" max="3" width="8.75" style="55"/>
    <col min="4" max="4" width="7.375" style="55" customWidth="1"/>
    <col min="5" max="5" width="11.25" style="55" bestFit="1" customWidth="1"/>
    <col min="6" max="9" width="8.75" style="55"/>
    <col min="10" max="10" width="11.75" style="55" customWidth="1"/>
    <col min="11" max="16384" width="8.75" style="55"/>
  </cols>
  <sheetData>
    <row r="1" spans="1:27" ht="15" thickTop="1">
      <c r="A1" s="386"/>
      <c r="B1" s="50" t="s">
        <v>40</v>
      </c>
      <c r="C1" s="340"/>
      <c r="D1" s="340"/>
      <c r="E1" s="340"/>
      <c r="F1" s="51" t="s">
        <v>41</v>
      </c>
      <c r="G1" s="340"/>
      <c r="H1" s="340"/>
      <c r="I1" s="343"/>
      <c r="J1" s="52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</row>
    <row r="2" spans="1:27">
      <c r="A2" s="387"/>
      <c r="B2" s="56" t="s">
        <v>42</v>
      </c>
      <c r="C2" s="341"/>
      <c r="D2" s="341"/>
      <c r="E2" s="341"/>
      <c r="F2" s="52" t="s">
        <v>43</v>
      </c>
      <c r="G2" s="341"/>
      <c r="H2" s="341"/>
      <c r="I2" s="344"/>
      <c r="J2" s="59" t="s">
        <v>358</v>
      </c>
      <c r="K2" s="103"/>
      <c r="L2" s="103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</row>
    <row r="3" spans="1:27" ht="15" thickBot="1">
      <c r="A3" s="388"/>
      <c r="B3" s="57" t="s">
        <v>44</v>
      </c>
      <c r="C3" s="342"/>
      <c r="D3" s="342"/>
      <c r="E3" s="342"/>
      <c r="F3" s="58" t="s">
        <v>45</v>
      </c>
      <c r="G3" s="342"/>
      <c r="H3" s="342"/>
      <c r="I3" s="345"/>
      <c r="J3" s="60" t="s">
        <v>360</v>
      </c>
      <c r="K3" s="103"/>
      <c r="L3" s="103"/>
      <c r="M3" s="54"/>
      <c r="N3" s="54"/>
      <c r="O3" s="54"/>
      <c r="P3" s="54"/>
      <c r="Q3" s="54"/>
      <c r="R3" s="54"/>
      <c r="S3" s="54"/>
      <c r="T3" s="89"/>
      <c r="U3" s="54"/>
      <c r="V3" s="54"/>
      <c r="W3" s="54"/>
      <c r="X3" s="54"/>
      <c r="Y3" s="54"/>
      <c r="Z3" s="54"/>
      <c r="AA3" s="54"/>
    </row>
    <row r="4" spans="1:27" ht="15.75" thickTop="1" thickBot="1">
      <c r="A4" s="54"/>
      <c r="B4" s="54"/>
      <c r="C4" s="54"/>
      <c r="D4" s="54"/>
      <c r="E4" s="54"/>
      <c r="F4" s="54"/>
      <c r="G4" s="54"/>
      <c r="H4" s="54"/>
      <c r="I4" s="54"/>
      <c r="J4" s="60" t="s">
        <v>359</v>
      </c>
      <c r="K4" s="54"/>
      <c r="L4" s="54"/>
      <c r="M4" s="54"/>
      <c r="N4" s="54"/>
      <c r="O4" s="54"/>
      <c r="P4" s="54"/>
      <c r="Q4" s="54"/>
      <c r="R4" s="54"/>
      <c r="S4" s="208"/>
      <c r="T4" s="54"/>
      <c r="U4" s="54"/>
      <c r="V4" s="54"/>
      <c r="W4" s="54"/>
      <c r="X4" s="54"/>
      <c r="Y4" s="54"/>
      <c r="Z4" s="54"/>
      <c r="AA4" s="54"/>
    </row>
    <row r="5" spans="1:27" ht="14.45" thickTop="1">
      <c r="A5" s="323" t="s">
        <v>1</v>
      </c>
      <c r="B5" s="317"/>
      <c r="C5" s="317"/>
      <c r="D5" s="317"/>
      <c r="E5" s="317"/>
      <c r="F5" s="317"/>
      <c r="G5" s="317"/>
      <c r="H5" s="317"/>
      <c r="I5" s="318"/>
      <c r="J5" s="52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</row>
    <row r="6" spans="1:27">
      <c r="A6" s="62" t="s">
        <v>287</v>
      </c>
      <c r="B6" s="94"/>
      <c r="C6" s="94"/>
      <c r="D6" s="94"/>
      <c r="E6" s="233" t="s">
        <v>222</v>
      </c>
      <c r="F6" s="94"/>
      <c r="G6" s="94"/>
      <c r="H6" s="94"/>
      <c r="I6" s="96"/>
      <c r="J6" s="52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</row>
    <row r="7" spans="1:27">
      <c r="A7" s="234" t="s">
        <v>288</v>
      </c>
      <c r="B7" s="197"/>
      <c r="D7" s="155"/>
      <c r="E7" s="65" t="str">
        <f>IF(E6="เขล็ง","ไม้เนื้อแข็งมาก",IF(OR(E6="กันเกรา",E6="ชัน",E6="แดง",E6="เต็ง",E6="ประดู่",E6="มะค่าโมง",E6="รัง",E6="หลุมพอ",E6="เคี่ยมคะนอง"),"ไม้เนื้อแข็ง",IF(OR(E6="กว้าว",E6="ตะเคียนทอง",E6="ตะเคียนหนู",E6="ตะแบก",E6="นนทรี",E6="พลวง",E6="มะค่าแต้",),"ไม้เนื้อแข็งปานกลาง",IF(OR(E6="กระเจา",E6="กะบาก",E6="พะยอม",E6="สัก",E6="อินทนิล",),"ไม้เนื้ออ่อน","ไม้เนื้ออ่อนมาก"))))</f>
        <v>ไม้เนื้อแข็งมาก</v>
      </c>
      <c r="F7" s="66"/>
      <c r="G7" s="54"/>
      <c r="H7" s="54"/>
      <c r="I7" s="6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</row>
    <row r="8" spans="1:27" ht="15.75">
      <c r="A8" s="324" t="s">
        <v>289</v>
      </c>
      <c r="B8" s="325"/>
      <c r="C8" s="89"/>
      <c r="D8" s="333">
        <f>VLOOKUP(E7,ตาราง!B4:G8,2,)*K79</f>
        <v>189000</v>
      </c>
      <c r="E8" s="333"/>
      <c r="F8" s="71" t="s">
        <v>9</v>
      </c>
      <c r="G8" s="54"/>
      <c r="H8" s="54"/>
      <c r="I8" s="6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</row>
    <row r="9" spans="1:27" ht="15.75">
      <c r="A9" s="72" t="s">
        <v>290</v>
      </c>
      <c r="B9" s="54"/>
      <c r="C9" s="54"/>
      <c r="D9" s="155"/>
      <c r="E9" s="85">
        <f>VLOOKUP(E7,ตาราง!B4:G8,3,FALSE)</f>
        <v>150</v>
      </c>
      <c r="F9" s="71" t="s">
        <v>9</v>
      </c>
      <c r="G9" s="54"/>
      <c r="H9" s="54"/>
      <c r="I9" s="6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</row>
    <row r="10" spans="1:27" ht="15.75">
      <c r="A10" s="72" t="s">
        <v>344</v>
      </c>
      <c r="B10" s="54"/>
      <c r="C10" s="89"/>
      <c r="D10" s="155"/>
      <c r="E10" s="85">
        <f>VLOOKUP(E7,ตาราง!B4:G8,4,FALSE)*K80</f>
        <v>110</v>
      </c>
      <c r="F10" s="71" t="s">
        <v>9</v>
      </c>
      <c r="G10" s="54"/>
      <c r="H10" s="54"/>
      <c r="I10" s="6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</row>
    <row r="11" spans="1:27" ht="15.75">
      <c r="A11" s="72" t="s">
        <v>291</v>
      </c>
      <c r="B11" s="54"/>
      <c r="C11" s="54"/>
      <c r="D11" s="155"/>
      <c r="E11" s="85">
        <f>VLOOKUP(E7,ตาราง!B4:G8,6,FALSE)</f>
        <v>15</v>
      </c>
      <c r="F11" s="71" t="s">
        <v>9</v>
      </c>
      <c r="G11" s="54"/>
      <c r="H11" s="54"/>
      <c r="I11" s="6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</row>
    <row r="12" spans="1:27" ht="15" thickBot="1">
      <c r="A12" s="235" t="s">
        <v>292</v>
      </c>
      <c r="B12" s="236"/>
      <c r="C12" s="93"/>
      <c r="D12" s="73"/>
      <c r="E12" s="74" t="s">
        <v>19</v>
      </c>
      <c r="F12" s="73"/>
      <c r="G12" s="73"/>
      <c r="H12" s="73"/>
      <c r="I12" s="75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</row>
    <row r="13" spans="1:27" ht="15" thickTop="1" thickBot="1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</row>
    <row r="14" spans="1:27" ht="14.45" thickTop="1">
      <c r="A14" s="323" t="s">
        <v>0</v>
      </c>
      <c r="B14" s="317"/>
      <c r="C14" s="317"/>
      <c r="D14" s="317"/>
      <c r="E14" s="317"/>
      <c r="F14" s="317"/>
      <c r="G14" s="317"/>
      <c r="H14" s="317"/>
      <c r="I14" s="318"/>
      <c r="J14" s="52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</row>
    <row r="15" spans="1:27">
      <c r="A15" s="350" t="s">
        <v>327</v>
      </c>
      <c r="B15" s="351"/>
      <c r="C15" s="351"/>
      <c r="D15" s="54"/>
      <c r="E15" s="174">
        <v>6</v>
      </c>
      <c r="F15" s="89" t="s">
        <v>25</v>
      </c>
      <c r="G15" s="54"/>
      <c r="H15" s="54"/>
      <c r="I15" s="6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</row>
    <row r="16" spans="1:27">
      <c r="A16" s="350" t="s">
        <v>328</v>
      </c>
      <c r="B16" s="351"/>
      <c r="C16" s="351"/>
      <c r="D16" s="54"/>
      <c r="E16" s="174">
        <v>8</v>
      </c>
      <c r="F16" s="89" t="s">
        <v>25</v>
      </c>
      <c r="G16" s="54"/>
      <c r="H16" s="54"/>
      <c r="I16" s="6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350" t="s">
        <v>329</v>
      </c>
      <c r="B17" s="351"/>
      <c r="C17" s="351"/>
      <c r="D17" s="54"/>
      <c r="E17" s="174">
        <v>2</v>
      </c>
      <c r="F17" s="89" t="s">
        <v>25</v>
      </c>
      <c r="G17" s="54"/>
      <c r="H17" s="54"/>
      <c r="I17" s="6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</row>
    <row r="18" spans="1:27">
      <c r="A18" s="350" t="s">
        <v>330</v>
      </c>
      <c r="B18" s="351"/>
      <c r="C18" s="351"/>
      <c r="D18" s="54"/>
      <c r="E18" s="174">
        <v>8</v>
      </c>
      <c r="F18" s="89" t="s">
        <v>25</v>
      </c>
      <c r="G18" s="54"/>
      <c r="H18" s="54"/>
      <c r="I18" s="6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</row>
    <row r="19" spans="1:27">
      <c r="A19" s="72" t="s">
        <v>195</v>
      </c>
      <c r="B19" s="54"/>
      <c r="C19" s="54"/>
      <c r="D19" s="54"/>
      <c r="E19" s="174">
        <v>650</v>
      </c>
      <c r="F19" s="89" t="s">
        <v>7</v>
      </c>
      <c r="G19" s="54"/>
      <c r="H19" s="54"/>
      <c r="I19" s="6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</row>
    <row r="20" spans="1:27">
      <c r="A20" s="237" t="s">
        <v>250</v>
      </c>
      <c r="B20" s="54"/>
      <c r="C20" s="54"/>
      <c r="D20" s="390" t="s">
        <v>247</v>
      </c>
      <c r="E20" s="390"/>
      <c r="F20" s="390"/>
      <c r="G20" s="54"/>
      <c r="H20" s="54"/>
      <c r="I20" s="6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</row>
    <row r="21" spans="1:27" ht="15" thickBot="1">
      <c r="A21" s="97" t="s">
        <v>252</v>
      </c>
      <c r="B21" s="73"/>
      <c r="C21" s="82"/>
      <c r="D21" s="73"/>
      <c r="E21" s="74">
        <v>4</v>
      </c>
      <c r="F21" s="73" t="s">
        <v>54</v>
      </c>
      <c r="G21" s="73"/>
      <c r="H21" s="73"/>
      <c r="I21" s="75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</row>
    <row r="22" spans="1:27" ht="15.75" thickTop="1" thickBot="1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3" t="s">
        <v>250</v>
      </c>
      <c r="L22" s="53"/>
      <c r="M22" s="53"/>
      <c r="N22" s="53"/>
      <c r="O22" s="53"/>
      <c r="P22" s="53"/>
      <c r="Q22" s="53"/>
      <c r="R22" s="53"/>
      <c r="S22" s="54"/>
      <c r="T22" s="54"/>
      <c r="U22" s="54"/>
      <c r="V22" s="54"/>
      <c r="W22" s="54"/>
      <c r="X22" s="54"/>
      <c r="Y22" s="54"/>
      <c r="Z22" s="54"/>
      <c r="AA22" s="54"/>
    </row>
    <row r="23" spans="1:27" ht="15" thickTop="1">
      <c r="A23" s="323" t="s">
        <v>20</v>
      </c>
      <c r="B23" s="317"/>
      <c r="C23" s="317"/>
      <c r="D23" s="317"/>
      <c r="E23" s="317"/>
      <c r="F23" s="317"/>
      <c r="G23" s="317"/>
      <c r="H23" s="317"/>
      <c r="I23" s="318"/>
      <c r="J23" s="52"/>
      <c r="K23" s="53" t="s">
        <v>37</v>
      </c>
      <c r="L23" s="53"/>
      <c r="M23" s="53">
        <f>IF(D20="ตะปู",VLOOKUP(E21,K30:L41,2,FALSE),IF(D20="ตะปูอ้วน",VLOOKUP(E21,M30:N41,2,FALSE),IF(D20="ตะปูแบบมีปลายหนามแข็ง",VLOOKUP(E21,O30:P41,2,FALSE))))</f>
        <v>4.88</v>
      </c>
      <c r="N23" s="53"/>
      <c r="O23" s="53"/>
      <c r="P23" s="53"/>
      <c r="Q23" s="53"/>
      <c r="R23" s="53"/>
      <c r="S23" s="54"/>
      <c r="T23" s="54"/>
      <c r="U23" s="54"/>
      <c r="V23" s="54"/>
      <c r="W23" s="54"/>
      <c r="X23" s="54"/>
      <c r="Y23" s="54"/>
      <c r="Z23" s="54"/>
      <c r="AA23" s="54"/>
    </row>
    <row r="24" spans="1:27">
      <c r="A24" s="72" t="s">
        <v>37</v>
      </c>
      <c r="B24" s="54"/>
      <c r="C24" s="54"/>
      <c r="D24" s="54"/>
      <c r="E24" s="85">
        <f>IF(D20="ตะปู",VLOOKUP(E21,K30:L41,2,FALSE),IF(D20="ตะปูอ้วน",VLOOKUP(E21,M30:N41,2,FALSE),IF(D20="ตะปูแบบมีปลายหนามแข็ง",VLOOKUP(E21,O30:P41,2,FALSE))))</f>
        <v>4.88</v>
      </c>
      <c r="F24" s="54" t="s">
        <v>174</v>
      </c>
      <c r="G24" s="54"/>
      <c r="H24" s="54"/>
      <c r="I24" s="64"/>
      <c r="J24" s="54"/>
      <c r="K24" s="53"/>
      <c r="L24" s="53"/>
      <c r="M24" s="53"/>
      <c r="N24" s="53" t="s">
        <v>247</v>
      </c>
      <c r="O24" s="53" t="s">
        <v>248</v>
      </c>
      <c r="P24" s="53" t="s">
        <v>249</v>
      </c>
      <c r="Q24" s="53"/>
      <c r="R24" s="53"/>
      <c r="S24" s="54"/>
      <c r="T24" s="54"/>
      <c r="U24" s="54"/>
      <c r="V24" s="54"/>
      <c r="W24" s="54"/>
      <c r="X24" s="54"/>
      <c r="Y24" s="54"/>
      <c r="Z24" s="54"/>
      <c r="AA24" s="54"/>
    </row>
    <row r="25" spans="1:27">
      <c r="A25" s="72" t="s">
        <v>175</v>
      </c>
      <c r="B25" s="54"/>
      <c r="C25" s="54"/>
      <c r="D25" s="54"/>
      <c r="E25" s="184">
        <f>E21-E17</f>
        <v>2</v>
      </c>
      <c r="F25" s="54" t="s">
        <v>54</v>
      </c>
      <c r="G25" s="89" t="str">
        <f>IF(AND(E7="ไม้เนื้อแข็ง",E25&gt;1/2),"ผ่าน",IF(AND(E7="ไม้เนื้อแข็งมาก",E25&gt;1/2),"ผ่าน",IF(AND(E7="ไม้เนื้อแข็งมาก",E25&lt;=1/2),"ไม่ผ่าน",IF(AND(E7="ไม้เนื้อแข็ง",E25&lt;=1/2),"ไม่ผ่าน",IF(AND(E7="ไม้เนื้อแข็งปานกลาง",E25&gt;2/3),"ผ่าน",IF(AND(E7="ไม้เนื้ออ่อน",E25&gt;2/3),"ผ่าน",IF(AND(E7="ไม้เนื้ออ่อนมาก",E25&gt;2/3),"ผ่าน",IF(AND(E7="ไม้เนื้อแข็งปานกลาง",E25&lt;=2/3),"ไม่ผ่าน",IF(AND(E7="ไม้เนื้ออ่อน",E25&lt;=2/3),"ไม่ผ่าน",IF(AND(E7="ไม้เนื้ออ่อนมาก",E25&lt;=2/3),"ไม่ผ่าน",))))))))))</f>
        <v>ผ่าน</v>
      </c>
      <c r="H25" s="54"/>
      <c r="I25" s="64"/>
      <c r="J25" s="54"/>
      <c r="K25" s="53"/>
      <c r="L25" s="53"/>
      <c r="M25" s="53"/>
      <c r="N25" s="53"/>
      <c r="O25" s="53"/>
      <c r="P25" s="53"/>
      <c r="Q25" s="53"/>
      <c r="R25" s="53"/>
      <c r="S25" s="54"/>
      <c r="T25" s="54"/>
      <c r="U25" s="54"/>
      <c r="V25" s="54"/>
      <c r="W25" s="54"/>
      <c r="X25" s="54"/>
      <c r="Y25" s="54"/>
      <c r="Z25" s="54"/>
      <c r="AA25" s="54"/>
    </row>
    <row r="26" spans="1:27">
      <c r="A26" s="72" t="s">
        <v>176</v>
      </c>
      <c r="B26" s="54"/>
      <c r="C26" s="54"/>
      <c r="D26" s="54"/>
      <c r="E26" s="85">
        <f>95*(N26^(2.5))*E24/10</f>
        <v>35.624575735073677</v>
      </c>
      <c r="F26" s="238" t="s">
        <v>179</v>
      </c>
      <c r="G26" s="238"/>
      <c r="H26" s="54"/>
      <c r="I26" s="64"/>
      <c r="J26" s="54"/>
      <c r="K26" s="53" t="s">
        <v>177</v>
      </c>
      <c r="L26" s="53"/>
      <c r="M26" s="53"/>
      <c r="N26" s="53">
        <f>VLOOKUP(E7,N70:O74,2,)</f>
        <v>0.9</v>
      </c>
      <c r="O26" s="53"/>
      <c r="P26" s="53"/>
      <c r="Q26" s="53"/>
      <c r="R26" s="53"/>
      <c r="S26" s="54"/>
      <c r="T26" s="54"/>
      <c r="U26" s="54"/>
      <c r="V26" s="54"/>
      <c r="W26" s="54"/>
      <c r="X26" s="54"/>
      <c r="Y26" s="54"/>
      <c r="Z26" s="54"/>
      <c r="AA26" s="54"/>
    </row>
    <row r="27" spans="1:27">
      <c r="A27" s="72" t="s">
        <v>178</v>
      </c>
      <c r="B27" s="238"/>
      <c r="C27" s="54"/>
      <c r="D27" s="54"/>
      <c r="E27" s="85">
        <f>E26*E25*2.5</f>
        <v>178.12287867536838</v>
      </c>
      <c r="F27" s="54" t="s">
        <v>180</v>
      </c>
      <c r="G27" s="54"/>
      <c r="H27" s="54"/>
      <c r="I27" s="64"/>
      <c r="J27" s="54"/>
      <c r="K27" s="53"/>
      <c r="L27" s="53"/>
      <c r="M27" s="53"/>
      <c r="N27" s="53"/>
      <c r="O27" s="53"/>
      <c r="P27" s="53"/>
      <c r="Q27" s="53"/>
      <c r="R27" s="53"/>
      <c r="S27" s="54"/>
      <c r="T27" s="54"/>
      <c r="U27" s="54"/>
      <c r="V27" s="54"/>
      <c r="W27" s="54"/>
      <c r="X27" s="54"/>
      <c r="Y27" s="54"/>
      <c r="Z27" s="54"/>
      <c r="AA27" s="54"/>
    </row>
    <row r="28" spans="1:27">
      <c r="A28" s="72" t="s">
        <v>181</v>
      </c>
      <c r="B28" s="54"/>
      <c r="C28" s="54"/>
      <c r="D28" s="54"/>
      <c r="E28" s="85">
        <f>EVEN(R29)</f>
        <v>4</v>
      </c>
      <c r="F28" s="54" t="s">
        <v>141</v>
      </c>
      <c r="G28" s="54"/>
      <c r="H28" s="54"/>
      <c r="I28" s="64"/>
      <c r="J28" s="54"/>
      <c r="K28" s="239" t="b">
        <f>INT(E30)=(E30)</f>
        <v>1</v>
      </c>
      <c r="L28" s="53"/>
      <c r="M28" s="53"/>
      <c r="N28" s="53"/>
      <c r="O28" s="53"/>
      <c r="P28" s="53"/>
      <c r="Q28" s="53"/>
      <c r="R28" s="53"/>
      <c r="S28" s="54"/>
      <c r="T28" s="54"/>
      <c r="U28" s="54"/>
      <c r="V28" s="54"/>
      <c r="W28" s="54"/>
      <c r="X28" s="54"/>
      <c r="Y28" s="54"/>
      <c r="Z28" s="54"/>
      <c r="AA28" s="54"/>
    </row>
    <row r="29" spans="1:27">
      <c r="A29" s="72" t="s">
        <v>194</v>
      </c>
      <c r="B29" s="54"/>
      <c r="C29" s="54"/>
      <c r="D29" s="54"/>
      <c r="E29" s="174">
        <v>2</v>
      </c>
      <c r="F29" s="77" t="s">
        <v>182</v>
      </c>
      <c r="G29" s="54"/>
      <c r="H29" s="54"/>
      <c r="I29" s="64"/>
      <c r="J29" s="54"/>
      <c r="K29" s="53"/>
      <c r="L29" s="53"/>
      <c r="M29" s="53"/>
      <c r="N29" s="53"/>
      <c r="O29" s="53"/>
      <c r="P29" s="53"/>
      <c r="Q29" s="53"/>
      <c r="R29" s="53">
        <f>ROUNDUP(E19/E27,0)</f>
        <v>4</v>
      </c>
      <c r="S29" s="54"/>
      <c r="T29" s="54"/>
      <c r="U29" s="54"/>
      <c r="V29" s="54"/>
      <c r="W29" s="54"/>
      <c r="X29" s="54"/>
      <c r="Y29" s="54"/>
      <c r="Z29" s="54"/>
      <c r="AA29" s="54"/>
    </row>
    <row r="30" spans="1:27">
      <c r="A30" s="72" t="s">
        <v>278</v>
      </c>
      <c r="B30" s="54"/>
      <c r="C30" s="54"/>
      <c r="D30" s="54"/>
      <c r="E30" s="85">
        <f>E28/E29</f>
        <v>2</v>
      </c>
      <c r="F30" s="54" t="s">
        <v>141</v>
      </c>
      <c r="G30" s="89" t="str">
        <f>IF(K28=TRUE,"ผ่าน","ไม่ผ่าน")</f>
        <v>ผ่าน</v>
      </c>
      <c r="H30" s="54"/>
      <c r="I30" s="64"/>
      <c r="J30" s="54"/>
      <c r="K30" s="53">
        <v>2</v>
      </c>
      <c r="L30" s="53">
        <v>2.87</v>
      </c>
      <c r="M30" s="53">
        <v>2</v>
      </c>
      <c r="N30" s="240" t="s">
        <v>251</v>
      </c>
      <c r="O30" s="53">
        <v>2</v>
      </c>
      <c r="P30" s="53">
        <v>3.05</v>
      </c>
      <c r="Q30" s="53"/>
      <c r="R30" s="53"/>
      <c r="S30" s="54"/>
      <c r="T30" s="54"/>
      <c r="U30" s="54"/>
      <c r="V30" s="54"/>
      <c r="W30" s="54"/>
      <c r="X30" s="54"/>
      <c r="Y30" s="54"/>
      <c r="Z30" s="54"/>
      <c r="AA30" s="54"/>
    </row>
    <row r="31" spans="1:27">
      <c r="A31" s="391" t="s">
        <v>217</v>
      </c>
      <c r="B31" s="392"/>
      <c r="C31" s="392"/>
      <c r="D31" s="392"/>
      <c r="E31" s="393" t="s">
        <v>184</v>
      </c>
      <c r="F31" s="393"/>
      <c r="G31" s="393"/>
      <c r="H31" s="393"/>
      <c r="I31" s="64"/>
      <c r="J31" s="54"/>
      <c r="K31" s="53">
        <v>2.5</v>
      </c>
      <c r="L31" s="53">
        <v>3.33</v>
      </c>
      <c r="M31" s="53">
        <v>2.5</v>
      </c>
      <c r="N31" s="240" t="s">
        <v>251</v>
      </c>
      <c r="O31" s="53">
        <v>2.5</v>
      </c>
      <c r="P31" s="53">
        <v>3.05</v>
      </c>
      <c r="Q31" s="53"/>
      <c r="R31" s="53"/>
      <c r="S31" s="54"/>
      <c r="T31" s="54"/>
      <c r="U31" s="54"/>
      <c r="V31" s="54"/>
      <c r="W31" s="54"/>
      <c r="X31" s="54"/>
      <c r="Y31" s="54"/>
      <c r="Z31" s="54"/>
      <c r="AA31" s="54"/>
    </row>
    <row r="32" spans="1:27">
      <c r="A32" s="72" t="s">
        <v>185</v>
      </c>
      <c r="B32" s="54"/>
      <c r="C32" s="241">
        <f>5*E24/10</f>
        <v>2.44</v>
      </c>
      <c r="D32" s="54" t="s">
        <v>162</v>
      </c>
      <c r="E32" s="242" t="s">
        <v>185</v>
      </c>
      <c r="F32" s="242"/>
      <c r="G32" s="243">
        <v>3.6</v>
      </c>
      <c r="H32" s="242" t="s">
        <v>162</v>
      </c>
      <c r="I32" s="244" t="str">
        <f>IF(G32&gt;=C32,"ผ่าน","ไม่ผ่าน")</f>
        <v>ผ่าน</v>
      </c>
      <c r="J32" s="54"/>
      <c r="K32" s="53">
        <v>3</v>
      </c>
      <c r="L32" s="53">
        <v>3.73</v>
      </c>
      <c r="M32" s="53">
        <v>3</v>
      </c>
      <c r="N32" s="53">
        <v>4.88</v>
      </c>
      <c r="O32" s="53">
        <v>3</v>
      </c>
      <c r="P32" s="53">
        <v>3.43</v>
      </c>
      <c r="Q32" s="53"/>
      <c r="R32" s="53"/>
      <c r="S32" s="54"/>
      <c r="T32" s="54"/>
      <c r="U32" s="54"/>
      <c r="V32" s="54"/>
      <c r="W32" s="54"/>
      <c r="X32" s="54"/>
      <c r="Y32" s="54"/>
      <c r="Z32" s="54"/>
      <c r="AA32" s="54"/>
    </row>
    <row r="33" spans="1:27">
      <c r="A33" s="72" t="s">
        <v>186</v>
      </c>
      <c r="B33" s="54"/>
      <c r="C33" s="241">
        <f>20*E24/10</f>
        <v>9.76</v>
      </c>
      <c r="D33" s="54" t="s">
        <v>162</v>
      </c>
      <c r="E33" s="242" t="s">
        <v>186</v>
      </c>
      <c r="F33" s="242"/>
      <c r="G33" s="243">
        <v>14.38</v>
      </c>
      <c r="H33" s="242" t="s">
        <v>162</v>
      </c>
      <c r="I33" s="244" t="str">
        <f t="shared" ref="I33:I35" si="0">IF(G33&gt;=C33,"ผ่าน","ไม่ผ่าน")</f>
        <v>ผ่าน</v>
      </c>
      <c r="J33" s="54"/>
      <c r="K33" s="53">
        <v>3.25</v>
      </c>
      <c r="L33" s="53">
        <v>3.76</v>
      </c>
      <c r="M33" s="53">
        <v>3.25</v>
      </c>
      <c r="N33" s="53">
        <v>4.88</v>
      </c>
      <c r="O33" s="53">
        <v>3.25</v>
      </c>
      <c r="P33" s="53">
        <v>3.43</v>
      </c>
      <c r="Q33" s="53"/>
      <c r="R33" s="53"/>
      <c r="S33" s="54"/>
      <c r="T33" s="54"/>
      <c r="U33" s="54"/>
      <c r="V33" s="54"/>
      <c r="W33" s="54"/>
      <c r="X33" s="54"/>
      <c r="Y33" s="54"/>
      <c r="Z33" s="54"/>
      <c r="AA33" s="54"/>
    </row>
    <row r="34" spans="1:27">
      <c r="A34" s="72" t="s">
        <v>187</v>
      </c>
      <c r="B34" s="54"/>
      <c r="C34" s="241">
        <f>10*E24/10</f>
        <v>4.88</v>
      </c>
      <c r="D34" s="54" t="s">
        <v>162</v>
      </c>
      <c r="E34" s="242" t="s">
        <v>187</v>
      </c>
      <c r="F34" s="242"/>
      <c r="G34" s="243">
        <v>7.19</v>
      </c>
      <c r="H34" s="242" t="s">
        <v>162</v>
      </c>
      <c r="I34" s="244" t="str">
        <f t="shared" si="0"/>
        <v>ผ่าน</v>
      </c>
      <c r="J34" s="54"/>
      <c r="K34" s="53">
        <v>3.5</v>
      </c>
      <c r="L34" s="53">
        <v>4.1100000000000003</v>
      </c>
      <c r="M34" s="53">
        <v>3.5</v>
      </c>
      <c r="N34" s="53">
        <v>5.26</v>
      </c>
      <c r="O34" s="53">
        <v>3.5</v>
      </c>
      <c r="P34" s="53">
        <v>3.76</v>
      </c>
      <c r="Q34" s="53"/>
      <c r="R34" s="53"/>
      <c r="S34" s="54"/>
      <c r="T34" s="54"/>
      <c r="U34" s="54"/>
      <c r="V34" s="54"/>
      <c r="W34" s="54"/>
      <c r="X34" s="54"/>
      <c r="Y34" s="54"/>
      <c r="Z34" s="54"/>
      <c r="AA34" s="54"/>
    </row>
    <row r="35" spans="1:27">
      <c r="A35" s="72" t="s">
        <v>188</v>
      </c>
      <c r="B35" s="54"/>
      <c r="C35" s="241">
        <f>20*E24/10</f>
        <v>9.76</v>
      </c>
      <c r="D35" s="54" t="s">
        <v>162</v>
      </c>
      <c r="E35" s="242" t="s">
        <v>188</v>
      </c>
      <c r="F35" s="242"/>
      <c r="G35" s="243">
        <v>14.38</v>
      </c>
      <c r="H35" s="242" t="s">
        <v>162</v>
      </c>
      <c r="I35" s="244" t="str">
        <f t="shared" si="0"/>
        <v>ผ่าน</v>
      </c>
      <c r="J35" s="54"/>
      <c r="K35" s="53">
        <v>4</v>
      </c>
      <c r="L35" s="53">
        <v>4.88</v>
      </c>
      <c r="M35" s="53">
        <v>4</v>
      </c>
      <c r="N35" s="53">
        <v>5.71</v>
      </c>
      <c r="O35" s="53">
        <v>4</v>
      </c>
      <c r="P35" s="53">
        <v>4.5</v>
      </c>
      <c r="Q35" s="53"/>
      <c r="R35" s="53"/>
      <c r="S35" s="54"/>
      <c r="T35" s="54"/>
      <c r="U35" s="54"/>
      <c r="V35" s="54"/>
      <c r="W35" s="54"/>
      <c r="X35" s="54"/>
      <c r="Y35" s="54"/>
      <c r="Z35" s="54"/>
      <c r="AA35" s="54"/>
    </row>
    <row r="36" spans="1:27" ht="15" thickBot="1">
      <c r="A36" s="97" t="s">
        <v>189</v>
      </c>
      <c r="B36" s="73"/>
      <c r="C36" s="73"/>
      <c r="D36" s="73"/>
      <c r="E36" s="245">
        <f>(2*G32)+((E30-1)*G34)</f>
        <v>14.39</v>
      </c>
      <c r="F36" s="73" t="s">
        <v>93</v>
      </c>
      <c r="G36" s="93" t="str">
        <f>IF(E36&lt;=(E18*2.5),"ผ่าน","ไม่ผ่าน")</f>
        <v>ผ่าน</v>
      </c>
      <c r="H36" s="73"/>
      <c r="I36" s="75"/>
      <c r="J36" s="54"/>
      <c r="K36" s="53">
        <v>4.5</v>
      </c>
      <c r="L36" s="53">
        <v>5.25</v>
      </c>
      <c r="M36" s="53">
        <v>4.5</v>
      </c>
      <c r="N36" s="53">
        <v>6.2</v>
      </c>
      <c r="O36" s="53">
        <v>4.5</v>
      </c>
      <c r="P36" s="53">
        <v>4.5</v>
      </c>
      <c r="Q36" s="53"/>
      <c r="R36" s="53"/>
      <c r="S36" s="54"/>
      <c r="T36" s="54"/>
      <c r="U36" s="54"/>
      <c r="V36" s="54"/>
      <c r="W36" s="54"/>
      <c r="X36" s="54"/>
      <c r="Y36" s="54"/>
      <c r="Z36" s="54"/>
      <c r="AA36" s="54"/>
    </row>
    <row r="37" spans="1:27" ht="15" thickTop="1" thickBot="1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3">
        <v>5</v>
      </c>
      <c r="L37" s="53">
        <v>5.72</v>
      </c>
      <c r="M37" s="53">
        <v>5</v>
      </c>
      <c r="N37" s="53">
        <v>6.68</v>
      </c>
      <c r="O37" s="53">
        <v>5</v>
      </c>
      <c r="P37" s="53">
        <v>4.5</v>
      </c>
      <c r="Q37" s="53"/>
      <c r="R37" s="53"/>
      <c r="S37" s="54"/>
      <c r="T37" s="54"/>
      <c r="U37" s="54"/>
      <c r="V37" s="54"/>
      <c r="W37" s="54"/>
      <c r="X37" s="54"/>
      <c r="Y37" s="54"/>
      <c r="Z37" s="54"/>
      <c r="AA37" s="54"/>
    </row>
    <row r="38" spans="1:27" ht="14.45" thickTop="1">
      <c r="A38" s="323" t="s">
        <v>32</v>
      </c>
      <c r="B38" s="317"/>
      <c r="C38" s="317"/>
      <c r="D38" s="317"/>
      <c r="E38" s="317"/>
      <c r="F38" s="317"/>
      <c r="G38" s="317"/>
      <c r="H38" s="317"/>
      <c r="I38" s="318"/>
      <c r="J38" s="52"/>
      <c r="K38" s="53">
        <v>5.5</v>
      </c>
      <c r="L38" s="53">
        <v>6.2</v>
      </c>
      <c r="M38" s="53">
        <v>5.5</v>
      </c>
      <c r="N38" s="53">
        <v>7.19</v>
      </c>
      <c r="O38" s="53">
        <v>5.5</v>
      </c>
      <c r="P38" s="53">
        <v>4.5</v>
      </c>
      <c r="Q38" s="53"/>
      <c r="R38" s="53"/>
      <c r="S38" s="54"/>
      <c r="T38" s="54"/>
      <c r="U38" s="54"/>
      <c r="V38" s="54"/>
      <c r="W38" s="54"/>
      <c r="X38" s="54"/>
      <c r="Y38" s="54"/>
      <c r="Z38" s="54"/>
      <c r="AA38" s="54"/>
    </row>
    <row r="39" spans="1:27">
      <c r="A39" s="350" t="s">
        <v>192</v>
      </c>
      <c r="B39" s="351"/>
      <c r="C39" s="351"/>
      <c r="D39" s="54"/>
      <c r="E39" s="70" t="str">
        <f>_xlfn.CONCAT(E15,ตาราง!H183,E16)</f>
        <v>6x8</v>
      </c>
      <c r="F39" s="112" t="s">
        <v>275</v>
      </c>
      <c r="G39" s="54"/>
      <c r="H39" s="54"/>
      <c r="I39" s="64"/>
      <c r="J39" s="54"/>
      <c r="K39" s="53">
        <v>6</v>
      </c>
      <c r="L39" s="53">
        <v>6.88</v>
      </c>
      <c r="M39" s="53">
        <v>6</v>
      </c>
      <c r="N39" s="53">
        <v>7.19</v>
      </c>
      <c r="O39" s="53">
        <v>6</v>
      </c>
      <c r="P39" s="53">
        <v>4.5</v>
      </c>
      <c r="Q39" s="53"/>
      <c r="R39" s="53"/>
      <c r="S39" s="54"/>
      <c r="T39" s="54"/>
      <c r="U39" s="54"/>
      <c r="V39" s="54"/>
      <c r="W39" s="54"/>
      <c r="X39" s="54"/>
      <c r="Y39" s="54"/>
      <c r="Z39" s="54"/>
      <c r="AA39" s="54"/>
    </row>
    <row r="40" spans="1:27">
      <c r="A40" s="350" t="s">
        <v>218</v>
      </c>
      <c r="B40" s="351"/>
      <c r="C40" s="351"/>
      <c r="D40" s="54"/>
      <c r="E40" s="70" t="str">
        <f>_xlfn.CONCAT(E17,ตาราง!H183,E18)</f>
        <v>2x8</v>
      </c>
      <c r="F40" s="112" t="s">
        <v>275</v>
      </c>
      <c r="G40" s="54"/>
      <c r="H40" s="54"/>
      <c r="I40" s="64"/>
      <c r="J40" s="54"/>
      <c r="K40" s="53">
        <v>7</v>
      </c>
      <c r="L40" s="240" t="s">
        <v>251</v>
      </c>
      <c r="M40" s="53">
        <v>7</v>
      </c>
      <c r="N40" s="240" t="s">
        <v>251</v>
      </c>
      <c r="O40" s="53">
        <v>7</v>
      </c>
      <c r="P40" s="53">
        <v>5.26</v>
      </c>
      <c r="Q40" s="53"/>
      <c r="R40" s="53"/>
      <c r="S40" s="54"/>
      <c r="T40" s="54"/>
      <c r="U40" s="54"/>
      <c r="V40" s="54"/>
      <c r="W40" s="54"/>
      <c r="X40" s="54"/>
      <c r="Y40" s="54"/>
      <c r="Z40" s="54"/>
      <c r="AA40" s="54"/>
    </row>
    <row r="41" spans="1:27">
      <c r="A41" s="72" t="s">
        <v>164</v>
      </c>
      <c r="B41" s="54"/>
      <c r="C41" s="54"/>
      <c r="D41" s="54"/>
      <c r="E41" s="70">
        <f>E21</f>
        <v>4</v>
      </c>
      <c r="F41" s="54" t="s">
        <v>54</v>
      </c>
      <c r="G41" s="54"/>
      <c r="H41" s="54"/>
      <c r="I41" s="64"/>
      <c r="J41" s="54"/>
      <c r="K41" s="53">
        <v>8</v>
      </c>
      <c r="L41" s="240" t="s">
        <v>251</v>
      </c>
      <c r="M41" s="53">
        <v>8</v>
      </c>
      <c r="N41" s="240" t="s">
        <v>251</v>
      </c>
      <c r="O41" s="53">
        <v>8</v>
      </c>
      <c r="P41" s="53">
        <v>5.26</v>
      </c>
      <c r="Q41" s="53"/>
      <c r="R41" s="53"/>
      <c r="S41" s="54"/>
      <c r="T41" s="54"/>
      <c r="U41" s="54"/>
      <c r="V41" s="54"/>
      <c r="W41" s="54"/>
      <c r="X41" s="54"/>
      <c r="Y41" s="54"/>
      <c r="Z41" s="54"/>
      <c r="AA41" s="54"/>
    </row>
    <row r="42" spans="1:27">
      <c r="A42" s="72" t="s">
        <v>193</v>
      </c>
      <c r="B42" s="54"/>
      <c r="C42" s="54"/>
      <c r="D42" s="54"/>
      <c r="E42" s="85">
        <f>E28</f>
        <v>4</v>
      </c>
      <c r="F42" s="54" t="s">
        <v>141</v>
      </c>
      <c r="G42" s="54"/>
      <c r="H42" s="54"/>
      <c r="I42" s="64"/>
      <c r="J42" s="54"/>
      <c r="K42" s="53"/>
      <c r="L42" s="53"/>
      <c r="M42" s="53"/>
      <c r="N42" s="53"/>
      <c r="O42" s="53"/>
      <c r="P42" s="53"/>
      <c r="Q42" s="53"/>
      <c r="R42" s="53"/>
      <c r="S42" s="54"/>
      <c r="T42" s="54"/>
      <c r="U42" s="54"/>
      <c r="V42" s="54"/>
      <c r="W42" s="54"/>
      <c r="X42" s="54"/>
      <c r="Y42" s="54"/>
      <c r="Z42" s="54"/>
      <c r="AA42" s="54"/>
    </row>
    <row r="43" spans="1:27">
      <c r="A43" s="72" t="s">
        <v>194</v>
      </c>
      <c r="B43" s="54"/>
      <c r="C43" s="54"/>
      <c r="D43" s="54"/>
      <c r="E43" s="85">
        <f>E29</f>
        <v>2</v>
      </c>
      <c r="F43" s="77" t="s">
        <v>182</v>
      </c>
      <c r="G43" s="54"/>
      <c r="H43" s="54"/>
      <c r="I43" s="64"/>
      <c r="J43" s="54"/>
      <c r="K43" s="53"/>
      <c r="L43" s="53"/>
      <c r="M43" s="53"/>
      <c r="N43" s="53"/>
      <c r="O43" s="53"/>
      <c r="P43" s="53"/>
      <c r="Q43" s="53"/>
      <c r="R43" s="53"/>
      <c r="S43" s="54"/>
      <c r="T43" s="54"/>
      <c r="U43" s="54"/>
      <c r="V43" s="54"/>
      <c r="W43" s="54"/>
      <c r="X43" s="54"/>
      <c r="Y43" s="54"/>
      <c r="Z43" s="54"/>
      <c r="AA43" s="54"/>
    </row>
    <row r="44" spans="1:27" ht="15" thickBot="1">
      <c r="A44" s="97" t="s">
        <v>183</v>
      </c>
      <c r="B44" s="73"/>
      <c r="C44" s="73"/>
      <c r="D44" s="73"/>
      <c r="E44" s="246">
        <f>E30</f>
        <v>2</v>
      </c>
      <c r="F44" s="83" t="s">
        <v>141</v>
      </c>
      <c r="G44" s="73"/>
      <c r="H44" s="73"/>
      <c r="I44" s="75"/>
      <c r="J44" s="54"/>
      <c r="K44" s="53"/>
      <c r="L44" s="53"/>
      <c r="M44" s="53"/>
      <c r="N44" s="53"/>
      <c r="O44" s="53"/>
      <c r="P44" s="53"/>
      <c r="Q44" s="53"/>
      <c r="R44" s="53"/>
      <c r="S44" s="54"/>
      <c r="T44" s="54"/>
      <c r="U44" s="54"/>
      <c r="V44" s="54"/>
      <c r="W44" s="54"/>
      <c r="X44" s="54"/>
      <c r="Y44" s="54"/>
      <c r="Z44" s="54"/>
      <c r="AA44" s="54"/>
    </row>
    <row r="45" spans="1:27" ht="14.45" thickTop="1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3"/>
      <c r="L45" s="53"/>
      <c r="M45" s="53"/>
      <c r="N45" s="53"/>
      <c r="O45" s="53"/>
      <c r="P45" s="53"/>
      <c r="Q45" s="53"/>
      <c r="R45" s="53"/>
      <c r="S45" s="54"/>
      <c r="T45" s="54"/>
      <c r="U45" s="54"/>
      <c r="V45" s="54"/>
      <c r="W45" s="54"/>
      <c r="X45" s="54"/>
      <c r="Y45" s="54"/>
      <c r="Z45" s="54"/>
      <c r="AA45" s="54"/>
    </row>
    <row r="46" spans="1:27" ht="13.9">
      <c r="A46" s="54"/>
      <c r="B46" s="54"/>
      <c r="C46" s="54"/>
      <c r="D46" s="54"/>
      <c r="E46" s="54"/>
      <c r="F46" s="54"/>
      <c r="G46" s="54"/>
      <c r="H46" s="54"/>
      <c r="I46" s="54"/>
      <c r="K46" s="53"/>
      <c r="L46" s="53"/>
      <c r="M46" s="53"/>
      <c r="N46" s="53"/>
      <c r="O46" s="53"/>
      <c r="P46" s="53"/>
      <c r="Q46" s="53"/>
      <c r="R46" s="53"/>
      <c r="S46" s="54"/>
      <c r="T46" s="54"/>
      <c r="U46" s="54"/>
      <c r="V46" s="54"/>
      <c r="W46" s="54"/>
      <c r="X46" s="54"/>
      <c r="Y46" s="54"/>
      <c r="Z46" s="54"/>
      <c r="AA46" s="54"/>
    </row>
    <row r="47" spans="1:27" ht="13.9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27">
      <c r="A48" s="389" t="s">
        <v>49</v>
      </c>
      <c r="B48" s="389"/>
      <c r="C48" s="53"/>
      <c r="D48" s="53"/>
      <c r="E48" s="84" t="e">
        <f>#REF!</f>
        <v>#REF!</v>
      </c>
      <c r="F48" s="53" t="s">
        <v>3</v>
      </c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</row>
    <row r="49" spans="1:18" ht="13.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ht="13.9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ht="13.9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ht="13.9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ht="13.9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ht="13.9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ht="13.9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</row>
    <row r="56" spans="1:18" ht="13.9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 t="s">
        <v>97</v>
      </c>
      <c r="N56" s="53" t="e">
        <f>#REF!*2.5*((2.5*#REF!)^3)/12</f>
        <v>#REF!</v>
      </c>
      <c r="O56" s="53"/>
      <c r="P56" s="53"/>
      <c r="Q56" s="53"/>
      <c r="R56" s="53"/>
    </row>
    <row r="57" spans="1:18" ht="13.9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</row>
    <row r="58" spans="1:18" ht="13.9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 t="s">
        <v>99</v>
      </c>
      <c r="N58" s="53" t="e">
        <f>(((2.5*#REF!)*((2.5*#REF!)-(2.5*$L$62)))+#REF!)</f>
        <v>#REF!</v>
      </c>
      <c r="O58" s="53"/>
      <c r="P58" s="53"/>
      <c r="Q58" s="53"/>
      <c r="R58" s="53"/>
    </row>
    <row r="59" spans="1:18" ht="13.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 t="s">
        <v>100</v>
      </c>
      <c r="N59" s="53" t="e">
        <f>SQRT($N$56/$N$58)</f>
        <v>#REF!</v>
      </c>
      <c r="O59" s="53"/>
      <c r="P59" s="53"/>
      <c r="Q59" s="53"/>
      <c r="R59" s="53"/>
    </row>
    <row r="60" spans="1:18" ht="13.9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</row>
    <row r="61" spans="1:18" ht="13.9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</row>
    <row r="62" spans="1:18" ht="15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 t="s">
        <v>98</v>
      </c>
      <c r="L62" s="247" t="e">
        <f>(#REF!/(#REF!*2.5))/2.5</f>
        <v>#REF!</v>
      </c>
      <c r="M62" s="53"/>
      <c r="N62" s="53"/>
      <c r="O62" s="53"/>
      <c r="P62" s="53"/>
      <c r="Q62" s="53"/>
      <c r="R62" s="53"/>
    </row>
    <row r="63" spans="1:18" ht="13.9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</row>
    <row r="64" spans="1:18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</row>
    <row r="65" spans="1:18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</row>
    <row r="66" spans="1:18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</row>
    <row r="67" spans="1:18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</row>
    <row r="68" spans="1:1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</row>
    <row r="69" spans="1:18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</row>
    <row r="70" spans="1:18" ht="18.75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248" t="s">
        <v>69</v>
      </c>
      <c r="O70" s="53">
        <v>0.6</v>
      </c>
      <c r="P70" s="53"/>
      <c r="Q70" s="53"/>
      <c r="R70" s="53"/>
    </row>
    <row r="71" spans="1:18" ht="18.75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248" t="s">
        <v>46</v>
      </c>
      <c r="O71" s="53">
        <v>0.7</v>
      </c>
      <c r="P71" s="53"/>
      <c r="Q71" s="53"/>
      <c r="R71" s="53"/>
    </row>
    <row r="72" spans="1:18" ht="18.75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248" t="s">
        <v>70</v>
      </c>
      <c r="O72" s="53">
        <v>0.8</v>
      </c>
      <c r="P72" s="53"/>
      <c r="Q72" s="53"/>
      <c r="R72" s="53"/>
    </row>
    <row r="73" spans="1:18" ht="18.75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248" t="s">
        <v>36</v>
      </c>
      <c r="O73" s="53">
        <v>0.9</v>
      </c>
      <c r="P73" s="53"/>
      <c r="Q73" s="53"/>
      <c r="R73" s="53"/>
    </row>
    <row r="74" spans="1:18" ht="18.75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248" t="s">
        <v>5</v>
      </c>
      <c r="O74" s="53">
        <v>0.9</v>
      </c>
      <c r="P74" s="53"/>
      <c r="Q74" s="53"/>
      <c r="R74" s="53"/>
    </row>
    <row r="75" spans="1:18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</row>
    <row r="76" spans="1:18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 t="s">
        <v>77</v>
      </c>
      <c r="L76" s="53" t="s">
        <v>78</v>
      </c>
      <c r="M76" s="53" t="s">
        <v>79</v>
      </c>
      <c r="N76" s="53" t="s">
        <v>80</v>
      </c>
      <c r="O76" s="53"/>
      <c r="P76" s="53"/>
      <c r="Q76" s="53"/>
      <c r="R76" s="53"/>
    </row>
    <row r="77" spans="1:18">
      <c r="A77" s="53"/>
      <c r="B77" s="53"/>
      <c r="C77" s="53"/>
      <c r="D77" s="53"/>
      <c r="E77" s="53"/>
      <c r="F77" s="53"/>
      <c r="G77" s="53"/>
      <c r="H77" s="53"/>
      <c r="I77" s="53"/>
      <c r="J77" s="53" t="s">
        <v>81</v>
      </c>
      <c r="K77" s="53">
        <v>0.91</v>
      </c>
      <c r="L77" s="53">
        <v>0.9</v>
      </c>
      <c r="M77" s="53">
        <v>1</v>
      </c>
      <c r="N77" s="53">
        <v>1</v>
      </c>
      <c r="O77" s="53">
        <v>0.33</v>
      </c>
      <c r="P77" s="53"/>
      <c r="Q77" s="53"/>
      <c r="R77" s="53"/>
    </row>
    <row r="78" spans="1:18">
      <c r="A78" s="53"/>
      <c r="B78" s="53"/>
      <c r="C78" s="53"/>
      <c r="D78" s="53"/>
      <c r="E78" s="53"/>
      <c r="F78" s="53"/>
      <c r="G78" s="53"/>
      <c r="H78" s="53"/>
      <c r="I78" s="53"/>
      <c r="J78" s="53" t="s">
        <v>19</v>
      </c>
      <c r="K78" s="53">
        <v>1</v>
      </c>
      <c r="L78" s="53">
        <v>1</v>
      </c>
      <c r="M78" s="53">
        <v>1</v>
      </c>
      <c r="N78" s="53">
        <v>1</v>
      </c>
      <c r="O78" s="53">
        <v>1</v>
      </c>
      <c r="P78" s="53"/>
      <c r="Q78" s="53"/>
      <c r="R78" s="53"/>
    </row>
    <row r="79" spans="1:18">
      <c r="A79" s="53"/>
      <c r="B79" s="53"/>
      <c r="C79" s="53"/>
      <c r="D79" s="53"/>
      <c r="E79" s="53"/>
      <c r="F79" s="53"/>
      <c r="G79" s="53"/>
      <c r="H79" s="53"/>
      <c r="I79" s="53"/>
      <c r="J79" s="53" t="s">
        <v>82</v>
      </c>
      <c r="K79" s="53">
        <f>VLOOKUP(E12,J77:L78,2,)</f>
        <v>1</v>
      </c>
      <c r="L79" s="53"/>
      <c r="M79" s="53"/>
      <c r="N79" s="53"/>
      <c r="O79" s="53"/>
      <c r="P79" s="53"/>
      <c r="Q79" s="53"/>
      <c r="R79" s="53"/>
    </row>
    <row r="80" spans="1:18">
      <c r="A80" s="53"/>
      <c r="B80" s="53"/>
      <c r="C80" s="53"/>
      <c r="D80" s="53"/>
      <c r="E80" s="53"/>
      <c r="F80" s="53"/>
      <c r="G80" s="53"/>
      <c r="H80" s="53"/>
      <c r="I80" s="53"/>
      <c r="J80" s="53" t="s">
        <v>83</v>
      </c>
      <c r="K80" s="53">
        <f>VLOOKUP(E12,J77:L78,3,FALSE)</f>
        <v>1</v>
      </c>
      <c r="L80" s="53"/>
      <c r="M80" s="53"/>
      <c r="N80" s="53"/>
      <c r="O80" s="53"/>
      <c r="P80" s="53"/>
      <c r="Q80" s="53"/>
      <c r="R80" s="53"/>
    </row>
    <row r="81" spans="1:18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</row>
    <row r="82" spans="1:18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</row>
    <row r="83" spans="1:18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</row>
    <row r="84" spans="1:18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</row>
    <row r="85" spans="1:18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</row>
    <row r="86" spans="1:18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</row>
    <row r="87" spans="1:18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</row>
    <row r="88" spans="1:1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</row>
    <row r="89" spans="1:18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</row>
    <row r="90" spans="1:18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</row>
    <row r="91" spans="1:18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</row>
    <row r="92" spans="1:18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</row>
    <row r="93" spans="1:18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</row>
    <row r="94" spans="1:18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</row>
    <row r="95" spans="1:18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</row>
    <row r="96" spans="1:18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</row>
    <row r="97" spans="1:18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</row>
    <row r="98" spans="1:18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</row>
    <row r="99" spans="1:18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</row>
    <row r="100" spans="1:18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</row>
    <row r="101" spans="1:18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</row>
    <row r="102" spans="1:18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</row>
    <row r="103" spans="1:18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</row>
    <row r="104" spans="1:18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</row>
    <row r="105" spans="1:18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</row>
    <row r="106" spans="1:18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</row>
    <row r="107" spans="1:18">
      <c r="A107" s="54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</row>
    <row r="108" spans="1:18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</row>
    <row r="109" spans="1:18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</row>
    <row r="110" spans="1:18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</row>
    <row r="111" spans="1:18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</row>
    <row r="112" spans="1:18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</row>
    <row r="113" spans="1:18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</row>
    <row r="114" spans="1:18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</row>
    <row r="115" spans="1:18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</row>
    <row r="116" spans="1:18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</row>
    <row r="117" spans="1:18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</row>
    <row r="118" spans="1:18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</row>
    <row r="119" spans="1:18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</row>
    <row r="120" spans="1:18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</row>
    <row r="121" spans="1:18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</row>
    <row r="122" spans="1:18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</row>
    <row r="123" spans="1:18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</row>
    <row r="124" spans="1:18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</row>
    <row r="125" spans="1:18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</row>
    <row r="126" spans="1:18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</row>
    <row r="127" spans="1:18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</row>
    <row r="128" spans="1:18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</row>
    <row r="129" spans="1:18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</row>
    <row r="130" spans="1:18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</row>
    <row r="131" spans="1:18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</row>
    <row r="132" spans="1:18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</row>
    <row r="133" spans="1:18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</row>
    <row r="134" spans="1:18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</row>
    <row r="135" spans="1:18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</row>
    <row r="136" spans="1:18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</row>
    <row r="137" spans="1:18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</row>
    <row r="138" spans="1:18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</row>
    <row r="139" spans="1:18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</row>
  </sheetData>
  <sheetProtection algorithmName="SHA-512" hashValue="ZkvkKmfPiX1ZGD8SbVMw5gwFJF8Dz2a341phcwY28ubT1hrBBRP2awktDyAk9+wrDH1LtozwwB87yY+ZN2Oe5Q==" saltValue="3d7/DL9fxGriD2AALUz3kQ==" spinCount="100000" sheet="1" objects="1" scenarios="1"/>
  <mergeCells count="23">
    <mergeCell ref="A1:A3"/>
    <mergeCell ref="C1:E1"/>
    <mergeCell ref="C2:E2"/>
    <mergeCell ref="C3:E3"/>
    <mergeCell ref="G1:I1"/>
    <mergeCell ref="G2:I2"/>
    <mergeCell ref="G3:I3"/>
    <mergeCell ref="A5:I5"/>
    <mergeCell ref="A14:I14"/>
    <mergeCell ref="A23:I23"/>
    <mergeCell ref="A38:I38"/>
    <mergeCell ref="A31:D31"/>
    <mergeCell ref="E31:H31"/>
    <mergeCell ref="A15:C15"/>
    <mergeCell ref="A17:C17"/>
    <mergeCell ref="A18:C18"/>
    <mergeCell ref="A16:C16"/>
    <mergeCell ref="A8:B8"/>
    <mergeCell ref="A48:B48"/>
    <mergeCell ref="D8:E8"/>
    <mergeCell ref="A39:C39"/>
    <mergeCell ref="A40:C40"/>
    <mergeCell ref="D20:F20"/>
  </mergeCells>
  <conditionalFormatting sqref="G30 G25 I32:I35 G36">
    <cfRule type="cellIs" dxfId="7" priority="2" operator="notEqual">
      <formula>"ผ่าน"</formula>
    </cfRule>
    <cfRule type="cellIs" dxfId="6" priority="3" operator="equal">
      <formula>"ผ่าน"</formula>
    </cfRule>
  </conditionalFormatting>
  <conditionalFormatting sqref="E24">
    <cfRule type="cellIs" dxfId="5" priority="1" operator="equal">
      <formula>"ไม่มี"</formula>
    </cfRule>
  </conditionalFormatting>
  <dataValidations disablePrompts="1" count="2">
    <dataValidation type="list" allowBlank="1" showInputMessage="1" showErrorMessage="1" sqref="E21">
      <formula1>$K$30:$K$41</formula1>
    </dataValidation>
    <dataValidation type="list" allowBlank="1" showInputMessage="1" showErrorMessage="1" sqref="D20">
      <formula1>$N$24:$Q$24</formula1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ตาราง!$B$19:$B$20</xm:f>
          </x14:formula1>
          <xm:sqref>E12</xm:sqref>
        </x14:dataValidation>
        <x14:dataValidation type="list" allowBlank="1" showInputMessage="1" showErrorMessage="1">
          <x14:formula1>
            <xm:f>เสาสี่เหลี่ยม!$O$50:$O$73</xm:f>
          </x14:formula1>
          <xm:sqref>E6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/>
  </sheetPr>
  <dimension ref="A1:AA271"/>
  <sheetViews>
    <sheetView topLeftCell="A32" zoomScale="78" zoomScaleNormal="85" workbookViewId="0">
      <selection activeCell="E19" sqref="E19"/>
    </sheetView>
  </sheetViews>
  <sheetFormatPr defaultColWidth="8.75" defaultRowHeight="14.25"/>
  <cols>
    <col min="1" max="4" width="8.75" style="55"/>
    <col min="5" max="5" width="11.75" style="55" customWidth="1"/>
    <col min="6" max="13" width="8.75" style="55"/>
    <col min="14" max="14" width="9.375" style="55" bestFit="1" customWidth="1"/>
    <col min="15" max="16384" width="8.75" style="55"/>
  </cols>
  <sheetData>
    <row r="1" spans="1:27" ht="15" thickTop="1">
      <c r="A1" s="386"/>
      <c r="B1" s="50" t="s">
        <v>40</v>
      </c>
      <c r="C1" s="340"/>
      <c r="D1" s="340"/>
      <c r="E1" s="340"/>
      <c r="F1" s="51" t="s">
        <v>41</v>
      </c>
      <c r="G1" s="340"/>
      <c r="H1" s="340"/>
      <c r="I1" s="343"/>
      <c r="J1" s="52"/>
      <c r="K1" s="54"/>
      <c r="L1" s="54"/>
      <c r="M1" s="54"/>
      <c r="N1" s="54"/>
      <c r="O1" s="54"/>
      <c r="P1" s="54"/>
      <c r="Q1" s="54"/>
      <c r="R1" s="54"/>
      <c r="S1" s="53"/>
      <c r="T1" s="53"/>
      <c r="U1" s="53"/>
      <c r="V1" s="53"/>
      <c r="W1" s="53"/>
      <c r="X1" s="53"/>
      <c r="Y1" s="53"/>
      <c r="Z1" s="53"/>
      <c r="AA1" s="53"/>
    </row>
    <row r="2" spans="1:27">
      <c r="A2" s="387"/>
      <c r="B2" s="56" t="s">
        <v>42</v>
      </c>
      <c r="C2" s="341"/>
      <c r="D2" s="341"/>
      <c r="E2" s="341"/>
      <c r="F2" s="52" t="s">
        <v>43</v>
      </c>
      <c r="G2" s="341"/>
      <c r="H2" s="341"/>
      <c r="I2" s="344"/>
      <c r="J2" s="52"/>
      <c r="K2" s="54"/>
      <c r="L2" s="54"/>
      <c r="M2" s="54"/>
      <c r="N2" s="54"/>
      <c r="O2" s="54"/>
      <c r="P2" s="54"/>
      <c r="Q2" s="54"/>
      <c r="R2" s="54"/>
      <c r="S2" s="53"/>
      <c r="T2" s="53"/>
      <c r="U2" s="53"/>
      <c r="V2" s="53"/>
      <c r="W2" s="53"/>
      <c r="X2" s="53"/>
      <c r="Y2" s="53"/>
      <c r="Z2" s="53"/>
      <c r="AA2" s="53"/>
    </row>
    <row r="3" spans="1:27" ht="15" thickBot="1">
      <c r="A3" s="388"/>
      <c r="B3" s="57" t="s">
        <v>44</v>
      </c>
      <c r="C3" s="342"/>
      <c r="D3" s="342"/>
      <c r="E3" s="342"/>
      <c r="F3" s="58" t="s">
        <v>45</v>
      </c>
      <c r="G3" s="342"/>
      <c r="H3" s="342"/>
      <c r="I3" s="345"/>
      <c r="J3" s="59" t="s">
        <v>358</v>
      </c>
      <c r="K3" s="103"/>
      <c r="L3" s="10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</row>
    <row r="4" spans="1:27" ht="15.75" thickTop="1" thickBot="1">
      <c r="A4" s="54"/>
      <c r="B4" s="54"/>
      <c r="C4" s="54"/>
      <c r="D4" s="54"/>
      <c r="E4" s="54"/>
      <c r="F4" s="54"/>
      <c r="G4" s="54"/>
      <c r="H4" s="54"/>
      <c r="I4" s="54"/>
      <c r="J4" s="60" t="s">
        <v>360</v>
      </c>
      <c r="K4" s="103"/>
      <c r="L4" s="10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</row>
    <row r="5" spans="1:27" ht="15" thickTop="1">
      <c r="A5" s="323" t="s">
        <v>1</v>
      </c>
      <c r="B5" s="317"/>
      <c r="C5" s="317"/>
      <c r="D5" s="317"/>
      <c r="E5" s="317"/>
      <c r="F5" s="317"/>
      <c r="G5" s="317"/>
      <c r="H5" s="317"/>
      <c r="I5" s="318"/>
      <c r="J5" s="60" t="s">
        <v>359</v>
      </c>
      <c r="K5" s="54"/>
      <c r="L5" s="54"/>
      <c r="M5" s="53"/>
      <c r="N5" s="53">
        <f>VLOOKUP(E7,H76:I80,2,)</f>
        <v>0.9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</row>
    <row r="6" spans="1:27">
      <c r="A6" s="62" t="s">
        <v>287</v>
      </c>
      <c r="B6" s="94"/>
      <c r="C6" s="94"/>
      <c r="D6" s="94"/>
      <c r="E6" s="233" t="s">
        <v>222</v>
      </c>
      <c r="F6" s="94"/>
      <c r="G6" s="94"/>
      <c r="H6" s="94"/>
      <c r="I6" s="96"/>
      <c r="J6" s="52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</row>
    <row r="7" spans="1:27">
      <c r="A7" s="234" t="s">
        <v>288</v>
      </c>
      <c r="B7" s="197"/>
      <c r="D7" s="155"/>
      <c r="E7" s="155" t="str">
        <f>IF(E6="เขล็ง","ไม้เนื้อแข็งมาก",IF(OR(E6="กันเกรา",E6="ชัน",E6="แดง",E6="เต็ง",E6="ประดู่",E6="มะค่าโมง",E6="รัง",E6="หลุมพอ",E6="เคี่ยมคะนอง"),"ไม้เนื้อแข็ง",IF(OR(E6="กว้าว",E6="ตะเคียนทอง",E6="ตะเคียนหนู",E6="ตะแบก",E6="นนทรี",E6="พลวง",E6="มะค่าแต้",),"ไม้เนื้อแข็งปานกลาง",IF(OR(E6="กระเจา",E6="กะบาก",E6="พะยอม",E6="สัก",E6="อินทนิล",),"ไม้เนื้ออ่อน","ไม้เนื้ออ่อนมาก"))))</f>
        <v>ไม้เนื้อแข็งมาก</v>
      </c>
      <c r="F7" s="249"/>
      <c r="G7" s="54"/>
      <c r="H7" s="54"/>
      <c r="I7" s="64"/>
      <c r="J7" s="54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</row>
    <row r="8" spans="1:27" ht="15.75">
      <c r="A8" s="324" t="s">
        <v>289</v>
      </c>
      <c r="B8" s="325"/>
      <c r="C8" s="176"/>
      <c r="D8" s="385">
        <f>VLOOKUP(E7,ตาราง!B4:G8,2,)*B51</f>
        <v>189000</v>
      </c>
      <c r="E8" s="385"/>
      <c r="F8" s="250" t="s">
        <v>9</v>
      </c>
      <c r="G8" s="106"/>
      <c r="H8" s="106"/>
      <c r="I8" s="109"/>
      <c r="J8" s="54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</row>
    <row r="9" spans="1:27" ht="15.75">
      <c r="A9" s="72" t="s">
        <v>290</v>
      </c>
      <c r="B9" s="54"/>
      <c r="C9" s="106"/>
      <c r="D9" s="241"/>
      <c r="E9" s="85">
        <f>VLOOKUP(E7,ตาราง!B4:G8,3,FALSE)</f>
        <v>150</v>
      </c>
      <c r="F9" s="250" t="s">
        <v>9</v>
      </c>
      <c r="G9" s="106"/>
      <c r="H9" s="106"/>
      <c r="I9" s="109"/>
      <c r="J9" s="54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</row>
    <row r="10" spans="1:27" ht="15.75">
      <c r="A10" s="72" t="s">
        <v>344</v>
      </c>
      <c r="B10" s="54"/>
      <c r="C10" s="176"/>
      <c r="D10" s="241"/>
      <c r="E10" s="85">
        <f>VLOOKUP(E7,ตาราง!B4:G8,4,FALSE)*B52</f>
        <v>110</v>
      </c>
      <c r="F10" s="250" t="s">
        <v>9</v>
      </c>
      <c r="G10" s="106"/>
      <c r="H10" s="106"/>
      <c r="I10" s="109"/>
      <c r="J10" s="54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</row>
    <row r="11" spans="1:27" ht="15.75">
      <c r="A11" s="72" t="s">
        <v>291</v>
      </c>
      <c r="B11" s="54"/>
      <c r="C11" s="106"/>
      <c r="D11" s="241"/>
      <c r="E11" s="85">
        <f>VLOOKUP(E7,ตาราง!B4:G8,6,FALSE)</f>
        <v>15</v>
      </c>
      <c r="F11" s="250" t="s">
        <v>9</v>
      </c>
      <c r="G11" s="106"/>
      <c r="H11" s="106"/>
      <c r="I11" s="109"/>
      <c r="J11" s="54"/>
      <c r="K11" s="53"/>
      <c r="L11" s="53"/>
      <c r="M11" s="53"/>
      <c r="N11" s="53"/>
      <c r="O11" s="53"/>
      <c r="P11" s="53"/>
      <c r="Q11" s="53"/>
      <c r="R11" s="53"/>
      <c r="S11" s="53">
        <f>E16/2</f>
        <v>2</v>
      </c>
      <c r="T11" s="53"/>
      <c r="U11" s="53"/>
      <c r="V11" s="53"/>
      <c r="W11" s="53"/>
      <c r="X11" s="53"/>
      <c r="Y11" s="53"/>
      <c r="Z11" s="53"/>
      <c r="AA11" s="53"/>
    </row>
    <row r="12" spans="1:27" ht="15" thickBot="1">
      <c r="A12" s="235" t="s">
        <v>292</v>
      </c>
      <c r="B12" s="236"/>
      <c r="C12" s="251"/>
      <c r="D12" s="252"/>
      <c r="E12" s="253" t="s">
        <v>19</v>
      </c>
      <c r="F12" s="252"/>
      <c r="G12" s="252"/>
      <c r="H12" s="252"/>
      <c r="I12" s="254"/>
      <c r="J12" s="54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</row>
    <row r="13" spans="1:27" ht="15" thickTop="1" thickBot="1">
      <c r="A13" s="106"/>
      <c r="B13" s="106"/>
      <c r="C13" s="106"/>
      <c r="D13" s="106"/>
      <c r="E13" s="106"/>
      <c r="F13" s="106"/>
      <c r="G13" s="106"/>
      <c r="H13" s="106"/>
      <c r="I13" s="106"/>
      <c r="J13" s="54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</row>
    <row r="14" spans="1:27" ht="14.45" thickTop="1">
      <c r="A14" s="395" t="s">
        <v>0</v>
      </c>
      <c r="B14" s="396"/>
      <c r="C14" s="396"/>
      <c r="D14" s="396"/>
      <c r="E14" s="396"/>
      <c r="F14" s="396"/>
      <c r="G14" s="396"/>
      <c r="H14" s="396"/>
      <c r="I14" s="397"/>
      <c r="J14" s="52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</row>
    <row r="15" spans="1:27">
      <c r="A15" s="255" t="s">
        <v>202</v>
      </c>
      <c r="B15" s="106"/>
      <c r="C15" s="106"/>
      <c r="D15" s="106"/>
      <c r="E15" s="174">
        <v>2</v>
      </c>
      <c r="F15" s="176" t="s">
        <v>254</v>
      </c>
      <c r="G15" s="106"/>
      <c r="H15" s="106"/>
      <c r="I15" s="109"/>
      <c r="J15" s="54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</row>
    <row r="16" spans="1:27">
      <c r="A16" s="398" t="s">
        <v>327</v>
      </c>
      <c r="B16" s="399"/>
      <c r="C16" s="399"/>
      <c r="D16" s="106"/>
      <c r="E16" s="177">
        <v>4</v>
      </c>
      <c r="F16" s="176" t="s">
        <v>25</v>
      </c>
      <c r="G16" s="106"/>
      <c r="H16" s="106"/>
      <c r="I16" s="109"/>
      <c r="J16" s="54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</row>
    <row r="17" spans="1:27">
      <c r="A17" s="398" t="s">
        <v>331</v>
      </c>
      <c r="B17" s="399"/>
      <c r="C17" s="399"/>
      <c r="D17" s="106"/>
      <c r="E17" s="177">
        <v>6</v>
      </c>
      <c r="F17" s="176" t="s">
        <v>25</v>
      </c>
      <c r="G17" s="106"/>
      <c r="H17" s="106"/>
      <c r="I17" s="109"/>
      <c r="J17" s="54"/>
      <c r="K17" s="257"/>
      <c r="L17" s="257"/>
      <c r="M17" s="257"/>
      <c r="N17" s="53"/>
      <c r="O17" s="258"/>
      <c r="P17" s="84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</row>
    <row r="18" spans="1:27">
      <c r="A18" s="398" t="s">
        <v>332</v>
      </c>
      <c r="B18" s="399"/>
      <c r="C18" s="399"/>
      <c r="D18" s="106"/>
      <c r="E18" s="177">
        <v>2</v>
      </c>
      <c r="F18" s="176" t="s">
        <v>25</v>
      </c>
      <c r="G18" s="106"/>
      <c r="H18" s="106"/>
      <c r="I18" s="109"/>
      <c r="J18" s="54"/>
      <c r="K18" s="257"/>
      <c r="L18" s="257"/>
      <c r="M18" s="257"/>
      <c r="N18" s="53"/>
      <c r="O18" s="258"/>
      <c r="P18" s="84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</row>
    <row r="19" spans="1:27">
      <c r="A19" s="398" t="s">
        <v>333</v>
      </c>
      <c r="B19" s="399"/>
      <c r="C19" s="399"/>
      <c r="D19" s="106"/>
      <c r="E19" s="177">
        <v>8</v>
      </c>
      <c r="F19" s="176" t="s">
        <v>25</v>
      </c>
      <c r="G19" s="106"/>
      <c r="H19" s="106"/>
      <c r="I19" s="109"/>
      <c r="J19" s="54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</row>
    <row r="20" spans="1:27" ht="13.9">
      <c r="A20" s="398" t="str">
        <f>IF(E15=1," ","ความหนาไม่ชิ้นส่วนต่อเติม 2 b'' ")</f>
        <v xml:space="preserve">ความหนาไม่ชิ้นส่วนต่อเติม 2 b'' </v>
      </c>
      <c r="B20" s="399"/>
      <c r="C20" s="399"/>
      <c r="D20" s="106"/>
      <c r="E20" s="259">
        <f>IF(E15=2,E18," ")</f>
        <v>2</v>
      </c>
      <c r="F20" s="176" t="str">
        <f>IF(E15=1," ","inch.")</f>
        <v>inch.</v>
      </c>
      <c r="G20" s="106"/>
      <c r="H20" s="106"/>
      <c r="I20" s="109"/>
      <c r="J20" s="54"/>
      <c r="K20" s="53"/>
      <c r="L20" s="53"/>
      <c r="M20" s="53"/>
      <c r="N20" s="53"/>
      <c r="O20" s="53"/>
      <c r="P20" s="53"/>
      <c r="Q20" s="53"/>
      <c r="R20" s="53" t="s">
        <v>25</v>
      </c>
      <c r="S20" s="53"/>
      <c r="T20" s="53"/>
      <c r="U20" s="53"/>
      <c r="V20" s="53"/>
      <c r="W20" s="53"/>
      <c r="X20" s="53"/>
      <c r="Y20" s="53"/>
      <c r="Z20" s="53"/>
      <c r="AA20" s="53"/>
    </row>
    <row r="21" spans="1:27" ht="13.9">
      <c r="A21" s="398" t="str">
        <f>IF(E15=1," ","ความกว้างไม้ชิ้นส่วนต่อเติม 2 h'' ")</f>
        <v xml:space="preserve">ความกว้างไม้ชิ้นส่วนต่อเติม 2 h'' </v>
      </c>
      <c r="B21" s="399"/>
      <c r="C21" s="399"/>
      <c r="D21" s="106"/>
      <c r="E21" s="259">
        <f>IF(E15=2,E19," ")</f>
        <v>8</v>
      </c>
      <c r="F21" s="176" t="str">
        <f>IF(E15=1," ","inch.")</f>
        <v>inch.</v>
      </c>
      <c r="G21" s="106"/>
      <c r="H21" s="106"/>
      <c r="I21" s="109"/>
      <c r="J21" s="54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</row>
    <row r="22" spans="1:27" ht="15" thickBot="1">
      <c r="A22" s="260" t="s">
        <v>279</v>
      </c>
      <c r="B22" s="252"/>
      <c r="C22" s="252"/>
      <c r="D22" s="252"/>
      <c r="E22" s="121">
        <v>2000</v>
      </c>
      <c r="F22" s="251" t="s">
        <v>7</v>
      </c>
      <c r="G22" s="252"/>
      <c r="H22" s="252"/>
      <c r="I22" s="254"/>
      <c r="J22" s="54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</row>
    <row r="23" spans="1:27" ht="15" thickTop="1" thickBot="1">
      <c r="A23" s="106"/>
      <c r="B23" s="106"/>
      <c r="C23" s="106"/>
      <c r="D23" s="106"/>
      <c r="E23" s="106"/>
      <c r="F23" s="106"/>
      <c r="G23" s="106"/>
      <c r="H23" s="106"/>
      <c r="I23" s="106"/>
      <c r="J23" s="54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</row>
    <row r="24" spans="1:27" ht="14.45" thickTop="1">
      <c r="A24" s="395" t="s">
        <v>20</v>
      </c>
      <c r="B24" s="396"/>
      <c r="C24" s="396"/>
      <c r="D24" s="396"/>
      <c r="E24" s="396"/>
      <c r="F24" s="396"/>
      <c r="G24" s="396"/>
      <c r="H24" s="396"/>
      <c r="I24" s="397"/>
      <c r="J24" s="52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</row>
    <row r="25" spans="1:27">
      <c r="A25" s="398" t="s">
        <v>219</v>
      </c>
      <c r="B25" s="399"/>
      <c r="C25" s="399"/>
      <c r="D25" s="106"/>
      <c r="E25" s="241">
        <f>IF(E15=1,2*MIN(E16,E18),IF(AND(E15=2,S11&lt;=E18),E16,IF(AND(E15=2,E16&lt;E20),E16,IF(AND(E15=2,E16&lt;E18),E16,IF(AND(E15=2,S11&lt;=E20),E16,IF(AND(E15=2,S11&gt;=MIN(E18,E20)),MIN(E18,E20)))))))</f>
        <v>4</v>
      </c>
      <c r="F25" s="176" t="s">
        <v>25</v>
      </c>
      <c r="G25" s="106"/>
      <c r="H25" s="106"/>
      <c r="I25" s="109"/>
      <c r="J25" s="54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</row>
    <row r="26" spans="1:27">
      <c r="A26" s="234" t="s">
        <v>211</v>
      </c>
      <c r="B26" s="106"/>
      <c r="C26" s="106"/>
      <c r="D26" s="106"/>
      <c r="E26" s="177">
        <v>0.5</v>
      </c>
      <c r="F26" s="176" t="s">
        <v>25</v>
      </c>
      <c r="G26" s="106"/>
      <c r="H26" s="106"/>
      <c r="I26" s="109"/>
      <c r="J26" s="54"/>
      <c r="K26" s="53"/>
      <c r="L26" s="53"/>
      <c r="M26" s="53"/>
      <c r="N26" s="53"/>
      <c r="O26" s="53"/>
      <c r="P26" s="53"/>
      <c r="Q26" s="53"/>
      <c r="R26" s="239" t="b">
        <f>INT(E33)=(E33)</f>
        <v>1</v>
      </c>
      <c r="S26" s="53"/>
      <c r="T26" s="53"/>
      <c r="U26" s="53"/>
      <c r="V26" s="53"/>
      <c r="W26" s="53"/>
      <c r="X26" s="53"/>
      <c r="Y26" s="53"/>
      <c r="Z26" s="53"/>
      <c r="AA26" s="53"/>
    </row>
    <row r="27" spans="1:27">
      <c r="A27" s="255" t="s">
        <v>196</v>
      </c>
      <c r="B27" s="106"/>
      <c r="C27" s="106"/>
      <c r="D27" s="106"/>
      <c r="E27" s="300">
        <f>IF(E25=2,L44,IF(E25=3,M44,IF(E25=4,N44,IF(E25=1.5,K44,))))</f>
        <v>1010</v>
      </c>
      <c r="F27" s="176" t="s">
        <v>7</v>
      </c>
      <c r="G27" s="176"/>
      <c r="H27" s="106"/>
      <c r="I27" s="109"/>
      <c r="J27" s="54"/>
      <c r="K27" s="53">
        <f>IF(E25=2,L45,IF(E25=3,M45,IF(E25=4,N45,IF(E25=1.5,K45,))))</f>
        <v>880</v>
      </c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</row>
    <row r="28" spans="1:27">
      <c r="A28" s="255" t="s">
        <v>212</v>
      </c>
      <c r="B28" s="106"/>
      <c r="C28" s="106"/>
      <c r="D28" s="106"/>
      <c r="E28" s="300">
        <f>IF(E25=2,L45,IF(E25=3,M45,IF(E25=4,N45,IF(E25=1.5,K45,))))</f>
        <v>880</v>
      </c>
      <c r="F28" s="176" t="s">
        <v>7</v>
      </c>
      <c r="G28" s="261"/>
      <c r="H28" s="106"/>
      <c r="I28" s="109"/>
      <c r="J28" s="54"/>
      <c r="K28" s="53"/>
      <c r="L28" s="53"/>
      <c r="M28" s="53"/>
      <c r="N28" s="53"/>
      <c r="O28" s="53"/>
      <c r="P28" s="53"/>
      <c r="Q28" s="53"/>
      <c r="R28" s="53">
        <f>ROUNDUP(E22/E30,0)</f>
        <v>3</v>
      </c>
      <c r="S28" s="53"/>
      <c r="T28" s="53"/>
      <c r="U28" s="53"/>
      <c r="V28" s="53"/>
      <c r="W28" s="53"/>
      <c r="X28" s="53"/>
      <c r="Y28" s="53"/>
      <c r="Z28" s="53"/>
      <c r="AA28" s="53"/>
    </row>
    <row r="29" spans="1:27">
      <c r="A29" s="255" t="s">
        <v>220</v>
      </c>
      <c r="B29" s="106"/>
      <c r="C29" s="106"/>
      <c r="D29" s="106"/>
      <c r="E29" s="262">
        <v>60</v>
      </c>
      <c r="F29" s="176" t="s">
        <v>255</v>
      </c>
      <c r="G29" s="106"/>
      <c r="H29" s="106"/>
      <c r="I29" s="109"/>
      <c r="J29" s="54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</row>
    <row r="30" spans="1:27">
      <c r="A30" s="255" t="s">
        <v>253</v>
      </c>
      <c r="B30" s="106"/>
      <c r="C30" s="106"/>
      <c r="D30" s="106"/>
      <c r="E30" s="241">
        <f>(E27*E28)/((E27*(SIN(E29*PI()/180)^2))+(E28*(COS(E29*PI()/180)^2)))</f>
        <v>909.25831202046038</v>
      </c>
      <c r="F30" s="176" t="s">
        <v>7</v>
      </c>
      <c r="G30" s="106"/>
      <c r="H30" s="106"/>
      <c r="I30" s="109"/>
      <c r="J30" s="54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</row>
    <row r="31" spans="1:27">
      <c r="A31" s="255" t="s">
        <v>213</v>
      </c>
      <c r="B31" s="106"/>
      <c r="C31" s="106"/>
      <c r="D31" s="106"/>
      <c r="E31" s="241">
        <f>EVEN(R28)</f>
        <v>4</v>
      </c>
      <c r="F31" s="176" t="s">
        <v>141</v>
      </c>
      <c r="G31" s="106"/>
      <c r="H31" s="106"/>
      <c r="I31" s="109"/>
      <c r="J31" s="54"/>
      <c r="K31" s="53"/>
      <c r="L31" s="53"/>
      <c r="M31" s="53"/>
      <c r="N31" s="53"/>
      <c r="O31" s="53"/>
      <c r="P31" s="53"/>
      <c r="Q31" s="53"/>
      <c r="R31" s="53" t="e">
        <f>ROUNDUP(E22/#REF!,0)</f>
        <v>#REF!</v>
      </c>
      <c r="S31" s="53"/>
      <c r="T31" s="53"/>
      <c r="U31" s="53"/>
      <c r="V31" s="53"/>
      <c r="W31" s="53"/>
      <c r="X31" s="53"/>
      <c r="Y31" s="53"/>
      <c r="Z31" s="53"/>
      <c r="AA31" s="53"/>
    </row>
    <row r="32" spans="1:27">
      <c r="A32" s="255" t="s">
        <v>194</v>
      </c>
      <c r="B32" s="106"/>
      <c r="C32" s="106"/>
      <c r="D32" s="106"/>
      <c r="E32" s="262">
        <v>2</v>
      </c>
      <c r="F32" s="176" t="s">
        <v>182</v>
      </c>
      <c r="G32" s="106"/>
      <c r="H32" s="176"/>
      <c r="I32" s="109"/>
      <c r="J32" s="54"/>
      <c r="K32" s="53"/>
      <c r="L32" s="53"/>
      <c r="M32" s="53"/>
      <c r="N32" s="53"/>
      <c r="O32" s="53"/>
      <c r="P32" s="53"/>
      <c r="Q32" s="53"/>
      <c r="R32" s="53" t="str">
        <f>IF(R26=TRUE,"ผ่าน","ไม่ผ่าน")</f>
        <v>ผ่าน</v>
      </c>
      <c r="S32" s="53"/>
      <c r="T32" s="53"/>
      <c r="U32" s="53"/>
      <c r="V32" s="53"/>
      <c r="W32" s="53"/>
      <c r="X32" s="53"/>
      <c r="Y32" s="53"/>
      <c r="Z32" s="53"/>
      <c r="AA32" s="53"/>
    </row>
    <row r="33" spans="1:27">
      <c r="A33" s="255" t="s">
        <v>183</v>
      </c>
      <c r="B33" s="106"/>
      <c r="C33" s="106"/>
      <c r="D33" s="106"/>
      <c r="E33" s="241">
        <f>E31/E32</f>
        <v>2</v>
      </c>
      <c r="F33" s="176" t="s">
        <v>141</v>
      </c>
      <c r="G33" s="176" t="str">
        <f>IF(R26=TRUE,"ผ่าน","ไม่ผ่าน")</f>
        <v>ผ่าน</v>
      </c>
      <c r="H33" s="106"/>
      <c r="I33" s="263"/>
      <c r="J33" s="54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</row>
    <row r="34" spans="1:27" ht="15.75">
      <c r="A34" s="255" t="s">
        <v>214</v>
      </c>
      <c r="B34" s="106"/>
      <c r="C34" s="106"/>
      <c r="D34" s="106"/>
      <c r="E34" s="241">
        <f>Q36-(E33*2.5*E18*((E26*2.5)+0.2))</f>
        <v>135.5</v>
      </c>
      <c r="F34" s="176" t="s">
        <v>103</v>
      </c>
      <c r="G34" s="176"/>
      <c r="H34" s="106"/>
      <c r="I34" s="263"/>
      <c r="J34" s="54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</row>
    <row r="35" spans="1:27">
      <c r="A35" s="255" t="s">
        <v>215</v>
      </c>
      <c r="B35" s="106"/>
      <c r="C35" s="106"/>
      <c r="D35" s="106"/>
      <c r="E35" s="300">
        <f>E34*E9</f>
        <v>20325</v>
      </c>
      <c r="F35" s="176" t="s">
        <v>7</v>
      </c>
      <c r="G35" s="176" t="str">
        <f>IF(E35&gt;E22,"ผ่าน","ไม่ผ่าน")</f>
        <v>ผ่าน</v>
      </c>
      <c r="H35" s="106"/>
      <c r="I35" s="263"/>
      <c r="J35" s="54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</row>
    <row r="36" spans="1:27" ht="15.75">
      <c r="A36" s="255" t="s">
        <v>221</v>
      </c>
      <c r="B36" s="106"/>
      <c r="C36" s="106"/>
      <c r="D36" s="106"/>
      <c r="E36" s="241">
        <f>E31*E26*E18*2.5*2.5</f>
        <v>25</v>
      </c>
      <c r="F36" s="176" t="s">
        <v>103</v>
      </c>
      <c r="G36" s="176" t="str">
        <f>IF(E36&lt;E34,"ผ่าน","ไม่ผ่าน")</f>
        <v>ผ่าน</v>
      </c>
      <c r="H36" s="106"/>
      <c r="I36" s="263"/>
      <c r="J36" s="54"/>
      <c r="K36" s="53"/>
      <c r="L36" s="53"/>
      <c r="M36" s="53"/>
      <c r="N36" s="53"/>
      <c r="O36" s="53"/>
      <c r="P36" s="53" t="s">
        <v>99</v>
      </c>
      <c r="Q36" s="264">
        <f>E16*E17*2.5*2.5</f>
        <v>150</v>
      </c>
      <c r="R36" s="53"/>
      <c r="S36" s="53"/>
      <c r="T36" s="53"/>
      <c r="U36" s="53"/>
      <c r="V36" s="53"/>
      <c r="W36" s="53"/>
      <c r="X36" s="53"/>
      <c r="Y36" s="53"/>
      <c r="Z36" s="53"/>
      <c r="AA36" s="53"/>
    </row>
    <row r="37" spans="1:27" ht="14.45" thickBot="1">
      <c r="A37" s="97"/>
      <c r="B37" s="73"/>
      <c r="C37" s="73"/>
      <c r="D37" s="73"/>
      <c r="E37" s="245"/>
      <c r="F37" s="73"/>
      <c r="G37" s="93"/>
      <c r="H37" s="73"/>
      <c r="I37" s="75"/>
      <c r="J37" s="54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</row>
    <row r="38" spans="1:27" ht="15" thickTop="1" thickBo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</row>
    <row r="39" spans="1:27" ht="14.45" thickTop="1">
      <c r="A39" s="323" t="s">
        <v>32</v>
      </c>
      <c r="B39" s="317"/>
      <c r="C39" s="317"/>
      <c r="D39" s="317"/>
      <c r="E39" s="317"/>
      <c r="F39" s="317"/>
      <c r="G39" s="317"/>
      <c r="H39" s="317"/>
      <c r="I39" s="318"/>
      <c r="J39" s="52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</row>
    <row r="40" spans="1:27">
      <c r="A40" s="72" t="s">
        <v>192</v>
      </c>
      <c r="B40" s="54"/>
      <c r="C40" s="54"/>
      <c r="D40" s="54"/>
      <c r="E40" s="70" t="str">
        <f>_xlfn.CONCAT(E16,ตาราง!H183,E17)</f>
        <v>4x6</v>
      </c>
      <c r="F40" s="54" t="s">
        <v>275</v>
      </c>
      <c r="G40" s="54"/>
      <c r="H40" s="54"/>
      <c r="I40" s="64"/>
      <c r="J40" s="54"/>
      <c r="K40" s="53"/>
      <c r="L40" s="53"/>
      <c r="M40" s="53"/>
      <c r="N40" s="53"/>
      <c r="O40" s="53"/>
      <c r="P40" s="53"/>
      <c r="Q40" s="265" t="str">
        <f>IF(E15=2,2&amp;"-"," ")</f>
        <v>2-</v>
      </c>
      <c r="R40" s="53"/>
      <c r="S40" s="53"/>
      <c r="T40" s="53"/>
      <c r="U40" s="53"/>
      <c r="V40" s="53"/>
      <c r="W40" s="53"/>
      <c r="X40" s="53"/>
      <c r="Y40" s="53"/>
      <c r="Z40" s="53"/>
      <c r="AA40" s="53"/>
    </row>
    <row r="41" spans="1:27">
      <c r="A41" s="398" t="s">
        <v>276</v>
      </c>
      <c r="B41" s="399"/>
      <c r="C41" s="399"/>
      <c r="E41" s="70" t="str">
        <f>_xlfn.CONCAT(Q40,E18,ตาราง!H183,E19)</f>
        <v>2-2x8</v>
      </c>
      <c r="F41" s="54" t="s">
        <v>275</v>
      </c>
      <c r="G41" s="54"/>
      <c r="H41" s="54"/>
      <c r="I41" s="64"/>
      <c r="J41" s="54"/>
      <c r="K41" s="53" t="s">
        <v>112</v>
      </c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</row>
    <row r="42" spans="1:27">
      <c r="A42" s="255" t="s">
        <v>211</v>
      </c>
      <c r="B42" s="256"/>
      <c r="C42" s="256"/>
      <c r="D42" s="54"/>
      <c r="E42" s="184">
        <f>E26</f>
        <v>0.5</v>
      </c>
      <c r="F42" s="54" t="s">
        <v>25</v>
      </c>
      <c r="G42" s="54"/>
      <c r="H42" s="54"/>
      <c r="I42" s="64"/>
      <c r="J42" s="54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</row>
    <row r="43" spans="1:27">
      <c r="A43" s="398" t="s">
        <v>219</v>
      </c>
      <c r="B43" s="399"/>
      <c r="C43" s="399"/>
      <c r="D43" s="54"/>
      <c r="E43" s="85">
        <f>E25</f>
        <v>4</v>
      </c>
      <c r="F43" s="54" t="s">
        <v>25</v>
      </c>
      <c r="G43" s="54"/>
      <c r="H43" s="54"/>
      <c r="I43" s="64"/>
      <c r="J43" s="54"/>
      <c r="K43" s="53">
        <v>1.5</v>
      </c>
      <c r="L43" s="53">
        <v>2</v>
      </c>
      <c r="M43" s="53">
        <v>3</v>
      </c>
      <c r="N43" s="53">
        <v>4</v>
      </c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</row>
    <row r="44" spans="1:27">
      <c r="A44" s="72" t="s">
        <v>256</v>
      </c>
      <c r="B44" s="54"/>
      <c r="C44" s="54"/>
      <c r="D44" s="54"/>
      <c r="E44" s="85">
        <f>E31</f>
        <v>4</v>
      </c>
      <c r="F44" s="54" t="s">
        <v>141</v>
      </c>
      <c r="G44" s="54"/>
      <c r="H44" s="54"/>
      <c r="I44" s="64"/>
      <c r="J44" s="54"/>
      <c r="K44" s="53" t="b">
        <f>IF(AND(E7="ไม้เนื้อแข็งมาก",E25=1.5,E26=1/2,E15=1),Q50/2,IF(AND(E7="ไม้เนื้อแข็งมาก",E25=1.5,E26=1/2,E15=2),Q50,IF(AND(E7="ไม้เนื้อแข็ง",E25=1.5,E26=1/2,E15=1),P50/2,IF(AND(E7="ไม้เนื้อแข็ง",E25=1.5,E26=1/2,E15=2),P50,IF(AND(E7="ไม้เนื้อแข็งปานกลาง",E25=1.5,E26=1/2,E15=1),O50/2,IF(AND(E7="ไม้เนื้อแข็งปานกลาง",E25=1.5,E26=1/2,E15=2),O50,IF(AND(E7="ไม้เนื้ออ่อน",E25=1.5,E26=1/2,E15=1),N50/2,IF(AND(E7="ไม้เนื้ออ่อน",E25=1.5,E26=1/2,E15=2),N50,IF(AND(E7="ไม้เนื้ออ่อนมาก",E25=1.5,E26=1/2,E15=1),M50/2,IF(AND(E7="ไม้เนื้ออ่อนมาก",E25=1.5,E26=1/2,E15=2),M50,IF(AND(E7="ไม้เนื้อแข็งมาก",E25=1.5,E26=5/8,E15=1),Q51/2,IF(AND(E7="ไม้เนื้อแข็งมาก",E25=1.5,E26=5/8,E15=2),Q51,IF(AND(E7="ไม้เนื้อแข็ง",E25=1.5,E26=5/8,E15=1),P51/2,IF(AND(E7="ไม้เนื้อแข็ง",E25=1.5,E26=5/8,E15=2),P51,IF(AND(E7="ไม้เนื้อแข็งปานกลาง",E25=1.5,E26=5/8,E15=1),O51/2,IF(AND(E7="ไม้เนื้อแข็งปานกลาง",E25=1.5,E26=5/8,E15=2),O51,IF(AND(E7="ไม้เนื้ออ่อน",E25=1.5,E26=5/8,E15=1),N51/2,IF(AND(E7="ไม้เนื้ออ่อน",E25=1.5,E26=5/8,E15=2),N51,IF(AND(E7="ไม้เนื้ออ่อนมาก",E25=1.5,E26=5/8,E15=1),M51/2,IF(AND(E7="ไม้เนื้ออ่อนมาก",E25=1.5,E26=5/8,E15=2),M51,IF(AND(E7="ไม้เนื้อแข็งมาก",E25=1.5,E26=3/4,E15=1),Q52/2,IF(AND(E7="ไม้เนื้อแข็งมาก",E25=1.5,E26=3/4,E15=2),Q52,IF(AND(E7="ไม้เนื้อแข็ง",E25=1.5,E26=3/4,E15=1),P52/2,IF(AND(E7="ไม้เนื้อแข็ง",E25=1.5,E26=3/4,E15=2),P52,IF(AND(E7="ไม้เนื้อแข็งปานกลาง",E25=1.5,E26=3/4,E15=1),O52/2,IF(AND(E7="ไม้เนื้อแข็งปานกลาง",E25=1.5,E26=3/4,E15=2),O52,IF(AND(E7="ไม้เนื้ออ่อน",E25=1.5,E26=3/4,E15=1),N53/2,IF(AND(E7="ไม้เนื้ออ่อน",E25=1.5,E26=3/4,E15=2),N53,IF(AND(E7="ไม้เนื้ออ่อนมาก",E25=1.5,E26=3/4,E15=1),M52/2,IF(AND(E7="ไม้เนื้ออ่อนมาก",E25=1.5,E26=3/4,E15=2),M52,IF(AND(E7="ไม้เนื้อแข็งมาก",E25=1.5,E26=7/8,E15=1),Q53/2,IF(AND(E7="ไม้เนื้อแข็งมาก",E25=1.5,E26=7/8,E15=2),Q53,IF(AND(E7="ไม้เนื้อแข็ง",E25=1.5,E26=7/8,E15=1),P53/2,IF(AND(E7="ไม้เนื้อแข็ง",E25=1.5,E26=7/8,E15=2),P53,IF(AND(E7="ไม้เนื้อแข็งปานกลาง",E25=1.5,E26=7/8,E15=1),O53/2,IF(AND(E7="ไม้เนื้อแข็งปานกลาง",E25=1.5,E26=7/8,E15=2),O53,IF(AND(E7="ไม้เนื้ออ่อน",E25=1.5,E26=7/8,E15=1),N52/2,IF(AND(E7="ไม้เนื้ออ่อน",E25=1.5,E26=7/8,E15=2),N52,IF(AND(E7="ไม้เนื้ออ่อนมาก",E25=1.5,E26=7/8,E15=1),M53/2,IF(AND(E7="ไม้เนื้ออ่อนมาก",E25=1.5,E26=7/8,E15=2),M53,IF(AND(E7="ไม้เนื้อแข็งมาก",E25=1.5,E26=1,E15=1),Q54/2,IF(AND(E7="ไม้เนื้อแข็งมาก",E25=1.5,E26=1,E15=2),Q54,IF(AND(E7="ไม้เนื้อแข็ง",E25=1.5,E26=1,E15=1),P54/2,IF(AND(E7="ไม้เนื้อแข็ง",E25=1.5,E26=1,E15=2),P54,IF(AND(E7="ไม้เนื้อแข็งปานกลาง",E25=1.5,E26=1,E15=1),O54/2,IF(AND(E7="ไม้เนื้อแข็งปานกลาง",E25=1.5,E26=1,E15=2),O54,IF(AND(E7="ไม้เนื้ออ่อน",E25=1.5,E26=1,E15=1),N54/2,IF(AND(E7="ไม้เนื้ออ่อน",E25=1.5,E26=1,E15=2),N54,IF(AND(E7="ไม้เนื้ออ่อนมาก",E25=1.5,E26=1,E15=1),M54/2,IF(AND(E7="ไม้เนื้ออ่อนมาก",E25=1.5,E26=1,E15=2),M54))))))))))))))))))))))))))))))))))))))))))))))))))</f>
        <v>0</v>
      </c>
      <c r="L44" s="53" t="b">
        <f>IF(AND(E7="ไม้เนื้อแข็งมาก",E25=2,E26=1/2,E15=1),Q55/2,IF(AND(E7="ไม้เนื้อแข็งมาก",E25=2,E26=1/2,E15=2),Q55,IF(AND(E7="ไม้เนื้อแข็ง",E25=2,E26=1/2,E15=1),P55/2,IF(AND(E7="ไม้เนื้อแข็ง",E25=2,E26=1/2,E15=2),P55,IF(AND(E7="ไม้เนื้อแข็งปานกลาง",E25=2,E26=1/2,E15=1),O55/2,IF(AND(E7="ไม้เนื้อแข็งปานกลาง",E25=2,E26=1/2,E15=2),O55,IF(AND(E7="ไม้เนื้ออ่อน",E25=2,E26=1/2,E15=1),N55/2,IF(AND(E7="ไม้เนื้ออ่อน",E25=2,E26=1/2,E15=2),N55,IF(AND(E7="ไม้เนื้ออ่อนมาก",E25=2,E26=1/2,E15=1),M55/2,IF(AND(E7="ไม้เนื้ออ่อนมาก",E25=2,E26=1/2,E15=2),M55,IF(AND(E7="ไม้เนื้อแข็งมาก",E25=2,E26=5/8,E15=1),Q56/2,IF(AND(E7="ไม้เนื้อแข็งมาก",E25=2,E26=5/8,E15=2),Q56,IF(AND(E7="ไม้เนื้อแข็ง",E25=2,E26=5/8,E15=1),P56/2,IF(AND(E7="ไม้เนื้อแข็ง",E25=2,E26=5/8,E15=2),P56,IF(AND(E7="ไม้เนื้อแข็งปานกลาง",E25=2,E26=5/8,E15=1),O56/2,IF(AND(E7="ไม้เนื้อแข็งปานกลาง",E25=2,E26=5/8,E15=2),O56,IF(AND(E7="ไม้เนื้ออ่อน",E25=2,E26=5/8,E15=1),N56/2,IF(AND(E7="ไม้เนื้ออ่อน",E25=2,E26=5/8,E15=2),N56,IF(AND(E7="ไม้เนื้ออ่อนมาก",E25=2,E26=5/8,E15=1),M56/2,IF(AND(E7="ไม้เนื้ออ่อนมาก",E25=2,E26=5/8,E15=2),M56,IF(AND(E7="ไม้เนื้อแข็งมาก",E25=2,E26=3/4,E15=1),Q57/2,IF(AND(E7="ไม้เนื้อแข็งมาก",E25=2,E26=3/4,E15=2),Q57,IF(AND(E7="ไม้เนื้อแข็ง",E25=2,E26=3/4,E15=1),P57/2,IF(AND(E7="ไม้เนื้อแข็ง",E25=2,E26=3/4,E15=2),P57,IF(AND(E7="ไม้เนื้อแข็งปานกลาง",E25=2,E26=3/4,E15=1),O57/2,IF(AND(E7="ไม้เนื้อแข็งปานกลาง",E25=2,E26=3/4,E15=2),O57,IF(AND(E7="ไม้เนื้ออ่อน",E25=2,E26=3/4,E15=1),N57/2,IF(AND(E7="ไม้เนื้ออ่อน",E25=2,E26=3/4,E15=2),N57,IF(AND(E7="ไม้เนื้ออ่อนมาก",E25=2,E26=3/4,E15=1),M57/2,IF(AND(E7="ไม้เนื้ออ่อนมาก",E25=2,E26=3/4,E15=2),M57,IF(AND(E7="ไม้เนื้อแข็งมาก",E25=2,E26=7/8,E15=1),Q58/2,IF(AND(E7="ไม้เนื้อแข็งมาก",E25=2,E26=7/8,E15=2),Q58,IF(AND(E7="ไม้เนื้อแข็ง",E25=2,E26=7/8,E15=1),P58/2,IF(AND(E7="ไม้เนื้อแข็ง",E25=2,E26=7/8,E15=2),P58,IF(AND(E7="ไม้เนื้อแข็งปานกลาง",E25=2,E26=7/8,E15=1),O58/2,IF(AND(E7="ไม้เนื้อแข็งปานกลาง",E25=2,E26=7/8,E15=2),O58,IF(AND(E7="ไม้เนื้ออ่อน",E25=2,E26=7/8,E15=1),N58/2,IF(AND(E7="ไม้เนื้ออ่อน",E25=2,E26=7/8,E15=2),N58,IF(AND(E7="ไม้เนื้ออ่อนมาก",E25=2,E26=7/8,E15=1),M58/2,IF(AND(E7="ไม้เนื้ออ่อนมาก",E25=2,E26=7/8,E15=2),M58,IF(AND(E7="ไม้เนื้อแข็งมาก",E25=2,E26=1,E15=1),Q59/2,IF(AND(E7="ไม้เนื้อแข็งมาก",E25=2,E26=1,E15=2),Q59,IF(AND(E7="ไม้เนื้อแข็ง",E25=2,E26=1,E15=1),P59/2,IF(AND(E7="ไม้เนื้อแข็ง",E25=2,E26=1,E15=2),P59,IF(AND(E7="ไม้เนื้อแข็งปานกลาง",E25=2,E26=1,E15=1),O59/2,IF(AND(E7="ไม้เนื้อแข็งปานกลาง",E25=2,E26=1,E15=2),O59,IF(AND(E7="ไม้เนื้ออ่อน",E25=2,E26=1,E15=1),N59/2,IF(AND(E7="ไม้เนื้ออ่อน",E25=2,E26=1,E15=2),N59,IF(AND(E7="ไม้เนื้ออ่อนมาก",E25=2,E26=1,E15=1),M59/2,IF(AND(E7="ไม้เนื้ออ่อนมาก",E25=2,E26=1,E15=2),M59))))))))))))))))))))))))))))))))))))))))))))))))))</f>
        <v>0</v>
      </c>
      <c r="M44" s="53" t="b">
        <f>IF(AND(E7="ไม้เนื้อแข็งมาก",E25=3,E26=1/2,E15=1),Q60/2,IF(AND(E7="ไม้เนื้อแข็งมาก",E25=3,E26=1/2,E15=2),Q60,IF(AND(E7="ไม้เนื้อแข็ง",E25=3,E26=1/2,E15=1),P60/2,IF(AND(E7="ไม้เนื้อแข็ง",E25=3,E26=1/2,E15=2),P60,IF(AND(E7="ไม้เนื้อแข็งปานกลาง",E25=3,E26=1/2,E15=1),O60/2,IF(AND(E7="ไม้เนื้อแข็งปานกลาง",E25=3,E26=1/2,E15=2),O60,IF(AND(E7="ไม้เนื้ออ่อน",E25=3,E26=1/2,E15=1),N60/2,IF(AND(E7="ไม้เนื้ออ่อน",E25=3,E26=1/2,E15=2),N60,IF(AND(E7="ไม้เนื้ออ่อนมาก",E25=3,E26=1/2,E15=1),M60/2,IF(AND(E7="ไม้เนื้ออ่อนมาก",E25=3,E26=1/2,E15=2),M60,IF(AND(E7="ไม้เนื้อแข็งมาก",E25=3,E26=5/8,E15=1),Q61/2,IF(AND(E7="ไม้เนื้อแข็งมาก",E25=3,E26=5/8,E15=2),Q61,IF(AND(E7="ไม้เนื้อแข็ง",E25=3,E26=5/8,E15=1),P61/2,IF(AND(E7="ไม้เนื้อแข็ง",E25=3,E26=5/8,E15=2),P61,IF(AND(E7="ไม้เนื้อแข็งปานกลาง",E25=3,E26=5/8,E15=1),O61/2,IF(AND(E7="ไม้เนื้อแข็งปานกลาง",E25=3,E26=5/8,E15=2),O61,IF(AND(E7="ไม้เนื้ออ่อน",E25=3,E26=5/8,E15=1),N61/2,IF(AND(E7="ไม้เนื้ออ่อน",E25=3,E26=5/8,E15=2),N61,IF(AND(E7="ไม้เนื้ออ่อนมาก",E25=3,E26=5/8,E15=1),M61/2,IF(AND(E7="ไม้เนื้ออ่อนมาก",E25=3,E26=5/8,E15=2),M61,IF(AND(E7="ไม้เนื้อแข็งมาก",E25=3,E26=3/4,E15=1),Q62/2,IF(AND(E7="ไม้เนื้อแข็งมาก",E25=3,E26=3/4,E15=2),Q62,IF(AND(E7="ไม้เนื้อแข็ง",E25=3,E26=3/4,E15=1),P62/2,IF(AND(E7="ไม้เนื้อแข็ง",E25=3,E26=3/4,E15=2),P62,IF(AND(E7="ไม้เนื้อแข็งปานกลาง",E25=3,E26=3/4,E15=1),O62/2,IF(AND(E7="ไม้เนื้อแข็งปานกลาง",E25=3,E26=3/4,E15=2),O62,IF(AND(E7="ไม้เนื้ออ่อน",E25=3,E26=3/4,E15=1),N62/2,IF(AND(E7="ไม้เนื้ออ่อน",E25=3,E26=3/4,E15=2),N62,IF(AND(E7="ไม้เนื้ออ่อนมาก",E25=3,E26=3/4,E15=1),M62/2,IF(AND(E7="ไม้เนื้ออ่อนมาก",E25=3,E26=3/4,E15=2),M62,IF(AND(E7="ไม้เนื้อแข็งมาก",E25=3,E26=7/8,E15=1),Q63/2,IF(AND(E7="ไม้เนื้อแข็งมาก",E25=3,E26=7/8,E15=2),Q63,IF(AND(E7="ไม้เนื้อแข็ง",E25=3,E26=7/8,E15=1),P63/2,IF(AND(E7="ไม้เนื้อแข็ง",E25=3,E26=7/8,E15=2),P63,IF(AND(E7="ไม้เนื้อแข็งปานกลาง",E25=3,E26=7/8,E15=1),O64/2,IF(AND(E7="ไม้เนื้อแข็งปานกลาง",E25=3,E26=7/8,E15=2),O63,IF(AND(E7="ไม้เนื้ออ่อน",E25=3,E26=7/8,E15=1),N63/2,IF(AND(E7="ไม้เนื้ออ่อน",E25=3,E26=7/8,E15=2),N63,IF(AND(E7="ไม้เนื้ออ่อนมาก",E25=3,E26=7/8,E15=1),M63/2,IF(AND(E7="ไม้เนื้ออ่อนมาก",E25=3,E26=7/8,E15=2),M63,IF(AND(E7="ไม้เนื้อแข็งมาก",E25=3,E26=1,E15=1),Q64/2,IF(AND(E7="ไม้เนื้อแข็งมาก",E25=3,E26=1,E15=2),Q64,IF(AND(E7="ไม้เนื้อแข็ง",E25=3,E26=1,E15=1),P64/2,IF(AND(E7="ไม้เนื้อแข็ง",E25=3,E26=1,E15=2),P64,IF(AND(E7="ไม้เนื้อแข็งปานกลาง",E25=3,E26=1,E15=1),O63/2,IF(AND(E7="ไม้เนื้อแข็งปานกลาง",E25=3,E26=1,E15=2),O64,IF(AND(E7="ไม้เนื้ออ่อน",E25=3,E26=1,E15=1),N64/2,IF(AND(E7="ไม้เนื้ออ่อน",E25=3,E26=1,E15=2),N64,IF(AND(E7="ไม้เนื้ออ่อนมาก",E25=3,E26=1,E15=1),M64/2,IF(AND(E7="ไม้เนื้ออ่อนมาก",E25=3,E26=1,E15=2),M64))))))))))))))))))))))))))))))))))))))))))))))))))</f>
        <v>0</v>
      </c>
      <c r="N44" s="53">
        <f>IF(AND(E7="ไม้เนื้อแข็งมาก",E25=4,E26=1/2,E15=1),Q65/2,IF(AND(E7="ไม้เนื้อแข็งมาก",E25=4,E26=1/2,E15=2),Q65,IF(AND(E7="ไม้เนื้อแข็ง",E25=4,E26=1/2,E15=1),P65/2,IF(AND(E7="ไม้เนื้อแข็ง",E25=4,E26=1/2,E15=2),P65,IF(AND(E7="ไม้เนื้อแข็งปานกลาง",E25=4,E26=1/2,E15=1),O65/2,IF(AND(E7="ไม้เนื้อแข็งปานกลาง",E25=4,E26=1/2,E15=2),O65,IF(AND(E7="ไม้เนื้ออ่อน",E25=4,E26=1/2,E15=1),N66/2,IF(AND(E7="ไม้เนื้ออ่อน",E25=4,E26=1/2,E15=2),N65,IF(AND(E7="ไม้เนื้ออ่อนมาก",E25=4,E26=1/2,E15=1),M65/2,IF(AND(E7="ไม้เนื้ออ่อนมาก",E25=4,E26=1/2,E15=2),M65,IF(AND(E7="ไม้เนื้อแข็งมาก",E25=4,E26=5/8,E15=1),Q66/2,IF(AND(E7="ไม้เนื้อแข็งมาก",E25=4,E26=5/8,E15=2),Q66,IF(AND(E7="ไม้เนื้อแข็ง",E25=4,E26=5/8,E15=1),P66/2,IF(AND(E7="ไม้เนื้อแข็ง",E25=4,E26=5/8,E15=2),P66,IF(AND(E7="ไม้เนื้อแข็งปานกลาง",E25=4,E26=5/8,E15=1),O66/2,IF(AND(E7="ไม้เนื้อแข็งปานกลาง",E25=4,E26=5/8,E15=2),O66,IF(AND(E7="ไม้เนื้ออ่อน",E25=4,E26=5/8,E15=1),N65/2,IF(AND(E7="ไม้เนื้ออ่อน",E25=4,E26=5/8,E15=2),N66,IF(AND(E7="ไม้เนื้ออ่อนมาก",E25=4,E26=5/8,E15=1),M66/2,IF(AND(E7="ไม้เนื้ออ่อนมาก",E25=4,E26=5/8,E15=2),M66,IF(AND(E7="ไม้เนื้อแข็งมาก",E25=4,E26=3/4,E15=1),Q67/2,IF(AND(E7="ไม้เนื้อแข็งมาก",E25=4,E26=3/4,E15=2),Q67,IF(AND(E7="ไม้เนื้อแข็ง",E25=4,E26=3/4,E15=1),P67/2,IF(AND(E7="ไม้เนื้อแข็ง",E25=4,E26=3/4,E15=2),P67,IF(AND(E7="ไม้เนื้อแข็งปานกลาง",E25=4,E26=3/4,E15=1),O67/2,IF(AND(E7="ไม้เนื้อแข็งปานกลาง",E25=4,E26=3/4,E15=2),O67,IF(AND(E7="ไม้เนื้ออ่อน",E25=4,E26=3/4,E15=1),N67/2,IF(AND(E7="ไม้เนื้ออ่อน",E25=4,E26=3/4,E15=2),N67,IF(AND(E7="ไม้เนื้ออ่อนมาก",E25=4,E26=3/4,E15=1),M67/2,IF(AND(E7="ไม้เนื้ออ่อนมาก",E25=4,E26=3/4,E15=2),M67,IF(AND(E7="ไม้เนื้อแข็งมาก",E25=4,E26=7/8,E15=1),Q68/2,IF(AND(E7="ไม้เนื้อแข็งมาก",E25=4,E26=7/8,E15=2),Q68,IF(AND(E7="ไม้เนื้อแข็ง",E25=4,E26=7/8,E15=1),P69/2,IF(AND(E7="ไม้เนื้อแข็ง",E25=4,E26=7/8,E15=2),P68,IF(AND(E7="ไม้เนื้อแข็งปานกลาง",E25=4,E26=7/8,E15=1),O69/2,IF(AND(E7="ไม้เนื้อแข็งปานกลาง",E25=4,E26=7/8,E15=2),O68,IF(AND(E7="ไม้เนื้ออ่อน",E25=4,E26=7/8,E15=1),N68/2,IF(AND(E7="ไม้เนื้ออ่อน",E25=4,E26=7/8,E15=2),N68,IF(AND(E7="ไม้เนื้ออ่อนมาก",E25=4,E26=7/8,E15=1),M68/2,IF(AND(E7="ไม้เนื้ออ่อนมาก",E25=4,E26=7/8,E15=2),M68,IF(AND(E7="ไม้เนื้อแข็งมาก",E25=4,E26=1,E15=1),Q69/2,IF(AND(E7="ไม้เนื้อแข็งมาก",E25=4,E26=1,E15=2),Q69,IF(AND(E7="ไม้เนื้อแข็ง",E25=4,E26=1,E15=1),P68/2,IF(AND(E7="ไม้เนื้อแข็ง",E25=4,E26=1,E15=2),P69,IF(AND(E7="ไม้เนื้อแข็งปานกลาง",E25=4,E26=1,E15=1),O68/2,IF(AND(E7="ไม้เนื้อแข็งปานกลาง",E25=4,E26=1,E15=2),O69,IF(AND(E7="ไม้เนื้ออ่อน",E25=4,E26=1,E15=1),N69/2,IF(AND(E7="ไม้เนื้ออ่อน",E25=4,E26=1,E15=2),N69,IF(AND(E7="ไม้เนื้ออ่อนมาก",E25=4,E26=1,E15=1),M69/2,IF(AND(E7="ไม้เนื้ออ่อนมาก",E25=4,E26=1,E15=2),M69))))))))))))))))))))))))))))))))))))))))))))))))))</f>
        <v>1010</v>
      </c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</row>
    <row r="45" spans="1:27">
      <c r="A45" s="72" t="s">
        <v>194</v>
      </c>
      <c r="B45" s="54"/>
      <c r="C45" s="54"/>
      <c r="D45" s="54"/>
      <c r="E45" s="85">
        <f>E32</f>
        <v>2</v>
      </c>
      <c r="F45" s="54" t="s">
        <v>182</v>
      </c>
      <c r="G45" s="54"/>
      <c r="H45" s="54"/>
      <c r="I45" s="64"/>
      <c r="J45" s="54"/>
      <c r="K45" s="53" t="b">
        <f>IF(AND(E7="ไม้เนื้อแข็งมาก",E25=1.5,E26=1/2,E15=1),Q73/2,IF(AND(E7="ไม้เนื้อแข็งมาก",E25=1.5,E26=1/2,E15=2),Q73,IF(AND(E7="ไม้เนื้อแข็ง",E25=1.5,E26=1/2,E15=1),P73/2,IF(AND(E7="ไม้เนื้อแข็ง",E25=1.5,E26=1/2,E15=2),P73,IF(AND(E7="ไม้เนื้อแข็งปานกลาง",E25=1.5,E26=1/2,E15=1),O73/2,IF(AND(E7="ไม้เนื้อแข็งปานกลาง",E25=1.5,E26=1/2,E15=2),O73,IF(AND(E7="ไม้เนื้ออ่อน",E25=1.5,E26=1/2,E15=1),N73/2,IF(AND(E7="ไม้เนื้ออ่อน",E25=1.5,E26=1/2,E15=2),N73,IF(AND(E7="ไม้เนื้ออ่อนมาก",E25=1.5,E26=1/2,E15=1),M73/2,IF(AND(E7="ไม้เนื้ออ่อนมาก",E25=1.5,E26=1/2,E15=2),M73,IF(AND(E7="ไม้เนื้อแข็งมาก",E25=1.5,E26=5/8,E15=1),Q74/2,IF(AND(E7="ไม้เนื้อแข็งมาก",E25=1.5,E26=5/8,E15=2),Q74,IF(AND(E7="ไม้เนื้อแข็ง",E25=1.5,E26=5/8,E15=1),P74/2,IF(AND(E7="ไม้เนื้อแข็ง",E25=1.5,E26=5/8,E15=2),P74,IF(AND(E7="ไม้เนื้อแข็งปานกลาง",E25=1.5,E26=5/8,E15=1),O74/2,IF(AND(E7="ไม้เนื้อแข็งปานกลาง",E25=1.5,E26=5/8,E15=2),O74,IF(AND(E7="ไม้เนื้ออ่อน",E25=1.5,E26=5/8,E15=1),N74/2,IF(AND(E7="ไม้เนื้ออ่อน",E25=1.5,E26=5/8,E15=2),N74,IF(AND(E7="ไม้เนื้ออ่อนมาก",E25=1.5,E26=5/8,E15=1),M74/2,IF(AND(E7="ไม้เนื้ออ่อนมาก",E25=1.5,E26=5/8,E15=2),M74,IF(AND(E7="ไม้เนื้อแข็งมาก",E25=1.5,E26=3/4,E15=1),Q75/2,IF(AND(E7="ไม้เนื้อแข็งมาก",E25=1.5,E26=3/4,E15=2),Q75,IF(AND(E7="ไม้เนื้อแข็ง",E25=1.5,E26=3/4,E15=1),P75/2,IF(AND(E7="ไม้เนื้อแข็ง",E25=1.5,E26=3/4,E15=2),P75,IF(AND(E7="ไม้เนื้อแข็งปานกลาง",E25=1.5,E26=3/4,E15=1),O75/2,IF(AND(E7="ไม้เนื้อแข็งปานกลาง",E25=1.5,E26=3/4,E15=2),O75,IF(AND(E7="ไม้เนื้ออ่อน",E25=1.5,E26=3/4,E15=1),N76/2,IF(AND(E7="ไม้เนื้ออ่อน",E25=1.5,E26=3/4,E15=2),N76,IF(AND(E7="ไม้เนื้ออ่อนมาก",E25=1.5,E26=3/4,E15=1),M75/2,IF(AND(E7="ไม้เนื้ออ่อนมาก",E25=1.5,E26=3/4,E15=2),M75,IF(AND(E7="ไม้เนื้อแข็งมาก",E25=1.5,E25=7/8,E15=1),Q76/2,IF(AND(E7="ไม้เนื้อแข็งมาก",E25=1.5,E26=7/8,E15=2),Q76,IF(AND(E7="ไม้เนื้อแข็ง",E25=1.5,E26=7/8,E15=1),P76/2,IF(AND(E7="ไม้เนื้อแข็ง",E25=1.5,E26=7/8,E15=2),P76,IF(AND(E7="ไม้เนื้อแข็งปานกลาง",E25=1.5,E26=7/8,E15=1),O76/2,IF(AND(E7="ไม้เนื้อแข็งปานกลาง",E25=1.5,E26=7/8,E15=2),O76,IF(AND(E7="ไม้เนื้ออ่อน",E25=1.5,E26=7/8,E15=1),N75/2,IF(AND(E7="ไม้เนื้ออ่อน",E25=1.5,E26=7/8,E15=2),N75,IF(AND(E7="ไม้เนื้ออ่อนมาก",E25=1.5,E26=7/8,E15=1),M76/2,IF(AND(E7="ไม้เนื้ออ่อนมาก",E25=1.5,E26=7/8,E15=2),M76,IF(AND(E7="ไม้เนื้อแข็งมาก",E25=1.5,E26=1,E15=1),Q77/2,IF(AND(E7="ไม้เนื้อแข็งมาก",E25=1.5,E26=1,E15=2),Q77,IF(AND(E7="ไม้เนื้อแข็ง",E25=1.5,E26=1,E15=1),P77/2,IF(AND(E7="ไม้เนื้อแข็ง",E25=1.5,E26=1,E15=2),P77,IF(AND(E7="ไม้เนื้อแข็งปานกลาง",E25=1.5,E26=1,E15=1),O77/2,IF(AND(E7="ไม้เนื้อแข็งปานกลาง",E25=1.5,E26=1,E15=2),O77,IF(AND(E7="ไม้เนื้ออ่อน",E25=1.5,E26=1,E15=1),N77/2,IF(AND(E7="ไม้เนื้ออ่อน",E25=1.5,E26=1,E15=2),N77,IF(AND(E7="ไม้เนื้ออ่อนมาก",E25=1.5,E26=1,E15=1),M77/2,IF(AND(E7="ไม้เนื้ออ่อนมาก",E25=1.5,E26=1,E15=2),M77))))))))))))))))))))))))))))))))))))))))))))))))))</f>
        <v>0</v>
      </c>
      <c r="L45" s="53" t="b">
        <f>IF(AND(E7="ไม้เนื้อแข็งมาก",E25=2,E26=1/2,E15=1),Q78/2,IF(AND(E7="ไม้เนื้อแข็งมาก",E25=2,E26=1/2,E15=2),Q78,IF(AND(E7="ไม้เนื้อแข็ง",E25=2,E26=1/2,E15=1),P78/2,IF(AND(E7="ไม้เนื้อแข็ง",E25=2,E26=1/2,E15=2),P78,IF(AND(E7="ไม้เนื้อแข็งปานกลาง",E25=2,E26=1/2,E15=1),O78/2,IF(AND(E7="ไม้เนื้อแข็งปานกลาง",E25=2,E26=1/2,E15=2),O78,IF(AND(E7="ไม้เนื้ออ่อน",E25=2,E26=1/2,E15=1),N78/2,IF(AND(E7="ไม้เนื้ออ่อน",E25=2,E26=1/2,E15=2),N78,IF(AND(E7="ไม้เนื้ออ่อนมาก",E25=2,E26=1/2,E15=1),M78/2,IF(AND(E7="ไม้เนื้ออ่อนมาก",E25=2,E26=1/2,E15=2),M78,IF(AND(E7="ไม้เนื้อแข็งมาก",E25=2,E26=5/8,E15=1),Q79/2,IF(AND(E7="ไม้เนื้อแข็งมาก",E25=2,E26=5/8,E15=2),Q79,IF(AND(E7="ไม้เนื้อแข็ง",E25=2,E26=5/8,E15=1),P79/2,IF(AND(E7="ไม้เนื้อแข็ง",E25=2,E26=5/8,E15=2),P79,IF(AND(E7="ไม้เนื้อแข็งปานกลาง",E25=2,E26=5/8,E15=1),O79/2,IF(AND(E7="ไม้เนื้อแข็งปานกลาง",E25=2,E26=5/8,E15=2),O79,IF(AND(E7="ไม้เนื้ออ่อน",E25=2,E26=5/8,E15=1),N79/2,IF(AND(E7="ไม้เนื้ออ่อน",E25=2,E26=5/8,E15=2),N79,IF(AND(E7="ไม้เนื้ออ่อนมาก",E25=2,E26=5/8,E15=1),M79/2,IF(AND(E7="ไม้เนื้ออ่อนมาก",E25=2,E26=5/8,E15=2),M79,IF(AND(E7="ไม้เนื้อแข็งมาก",E25=2,E26=3/4,E15=1),Q80/2,IF(AND(E7="ไม้เนื้อแข็งมาก",E25=2,E26=3/4,E15=2),Q80,IF(AND(E7="ไม้เนื้อแข็ง",E25=2,E26=3/4,E15=1),P80/2,IF(AND(E7="ไม้เนื้อแข็ง",E25=2,E26=3/4,E15=2),P80,IF(AND(E7="ไม้เนื้อแข็งปานกลาง",E25=2,E26=3/4,E15=1),O80/2,IF(AND(E7="ไม้เนื้อแข็งปานกลาง",E25=2,E26=3/4,E15=2),O80,IF(AND(E7="ไม้เนื้ออ่อน",E25=2,E26=3/4,E15=1),N80/2,IF(AND(E7="ไม้เนื้ออ่อน",E25=2,E26=3/4,E15=2),N80,IF(AND(E7="ไม้เนื้ออ่อนมาก",E25=2,E26=3/4,E15=1),M80/2,IF(AND(E7="ไม้เนื้ออ่อนมาก",E25=2,E26=3/4,E15=2),M80,IF(AND(E7="ไม้เนื้อแข็งมาก",E25=2,E26=7/8,E15=1),Q81/2,IF(AND(E7="ไม้เนื้อแข็งมาก",E25=2,E26=7/8,E15=2),Q81,IF(AND(E7="ไม้เนื้อแข็ง",E25=2,E26=7/8,E15=1),P81/2,IF(AND(E7="ไม้เนื้อแข็ง",E25=2,E26=7/8,E15=2),P81,IF(AND(E7="ไม้เนื้อแข็งปานกลาง",E25=2,E26=7/8,E15=1),O81/2,IF(AND(E7="ไม้เนื้อแข็งปานกลาง",E25=2,E26=7/8,E15=2),O81,IF(AND(E7="ไม้เนื้ออ่อน",E25=2,E26=7/8,E15=1),N81/2,IF(AND(E7="ไม้เนื้ออ่อน",E25=2,E26=7/8,E15=2),N81,IF(AND(E7="ไม้เนื้ออ่อนมาก",E25=2,E26=7/8,E15=1),M81/2,IF(AND(E7="ไม้เนื้ออ่อนมาก",E25=2,E26=7/8,E15=2),M81,IF(AND(E7="ไม้เนื้อแข็งมาก",E25=2,E26=1,E15=1),Q82/2,IF(AND(E7="ไม้เนื้อแข็งมาก",E25=2,E26=1,E15=2),Q82,IF(AND(E7="ไม้เนื้อแข็ง",E25=2,E26=1,E15=1),P82/2,IF(AND(E7="ไม้เนื้อแข็ง",E25=2,E26=1,E15=2),P82,IF(AND(E7="ไม้เนื้อแข็งปานกลาง",E25=2,E26=1,E15=1),O82/2,IF(AND(E7="ไม้เนื้อแข็งปานกลาง",E25=2,E26=1,E15=2),O82,IF(AND(E7="ไม้เนื้ออ่อน",E25=2,E26=1,E15=1),N82/2,IF(AND(E7="ไม้เนื้ออ่อน",E25=2,E26=1,E15=2),N82,IF(AND(E7="ไม้เนื้ออ่อนมาก",E25=2,E26=1,E15=1),M82/2,IF(AND(E7="ไม้เนื้ออ่อนมาก",E25=2,E26=1,E15=2),M82))))))))))))))))))))))))))))))))))))))))))))))))))</f>
        <v>0</v>
      </c>
      <c r="M45" s="53" t="b">
        <f>IF(AND(E7="ไม้เนื้อแข็งมาก",E25=3,E26=1/2,E15=1),Q83/2,IF(AND(E7="ไม้เนื้อแข็งมาก",E25=3,E26=1/2,E15=2),Q83,IF(AND(E7="ไม้เนื้อแข็ง",E25=3,E26=1/2,E15=1),P83/2,IF(AND(E7="ไม้เนื้อแข็ง",E25=3,E26=1/2,E15=2),P83,IF(AND(E7="ไม้เนื้อแข็งปานกลาง",E25=3,E26=1/2,E15=1),O83/2,IF(AND(E7="ไม้เนื้อแข็งปานกลาง",E25=3,E26=1/2,E15=2),O83,IF(AND(E7="ไม้เนื้ออ่อน",E25=3,E26=1/2,E15=1),N83/2,IF(AND(E7="ไม้เนื้ออ่อน",E25=3,E26=1/2,E15=2),N83,IF(AND(E7="ไม้เนื้ออ่อนมาก",E25=3,E26=1/2,E15=1),M83/2,IF(AND(E7="ไม้เนื้ออ่อนมาก",E25=3,E26=1/2,E15=2),M83,IF(AND(E7="ไม้เนื้อแข็งมาก",E25=3,E26=5/8,E15=1),Q84/2,IF(AND(E7="ไม้เนื้อแข็งมาก",E25=3,E26=5/8,E15=2),Q84,IF(AND(E7="ไม้เนื้อแข็ง",E25=3,E26=5/8,E15=1),P84/2,IF(AND(E7="ไม้เนื้อแข็ง",E25=3,E26=5/8,E15=2),P84,IF(AND(E7="ไม้เนื้อแข็งปานกลาง",E25=3,E26=5/8,E15=1),O84/2,IF(AND(E7="ไม้เนื้อแข็งปานกลาง",E25=3,E26=5/8,E15=2),O84,IF(AND(E7="ไม้เนื้ออ่อน",E25=3,E26=5/8,E15=1),N84/2,IF(AND(E7="ไม้เนื้ออ่อน",E25=3,E26=5/8,E15=2),N84,IF(AND(E7="ไม้เนื้ออ่อนมาก",E25=3,E26=5/8,E15=1),M84/2,IF(AND(E7="ไม้เนื้ออ่อนมาก",E25=3,E26=5/8,E15=2),M84,IF(AND(E7="ไม้เนื้อแข็งมาก",E25=3,E26=3/4,E15=1),Q85/2,IF(AND(E7="ไม้เนื้อแข็งมาก",E25=3,E26=3/4,E15=2),Q85,IF(AND(E7="ไม้เนื้อแข็ง",E25=3,E26=3/4,E15=1),P85/2,IF(AND(E7="ไม้เนื้อแข็ง",E25=3,E26=3/4,E15=2),P85,IF(AND(E7="ไม้เนื้อแข็งปานกลาง",E25=3,E26=3/4,E15=1),O85/2,IF(AND(E7="ไม้เนื้อแข็งปานกลาง",E25=3,E26=3/4,E15=2),O85,IF(AND(E7="ไม้เนื้ออ่อน",E25=3,E26=3/4,E15=1),N85/2,IF(AND(E7="ไม้เนื้ออ่อน",E25=3,E26=3/4,E15=2),N85,IF(AND(E7="ไม้เนื้ออ่อนมาก",E25=3,E26=3/4,E15=1),M85/2,IF(AND(E7="ไม้เนื้ออ่อนมาก",E25=3,E26=3/4,E15=2),M85,IF(AND(E7="ไม้เนื้อแข็งมาก",E25=3,E26=7/8,E15=1),Q86/2,IF(AND(E7="ไม้เนื้อแข็งมาก",E25=3,E26=7/8,E15=2),Q86,IF(AND(E7="ไม้เนื้อแข็ง",E25=3,E26=7/8,E15=1),P86/2,IF(AND(E7="ไม้เนื้อแข็ง",E25=3,E26=7/8,E15=2),P86,IF(AND(E7="ไม้เนื้อแข็งปานกลาง",E25=3,E26=7/8,E15=1),O87/2,IF(AND(E7="ไม้เนื้อแข็งปานกลาง",E25=3,E26=7/8,E15=2),O86,IF(AND(E7="ไม้เนื้ออ่อน",E25=3,E26=7/8,E15=1),N86/2,IF(AND(E7="ไม้เนื้ออ่อน",E25=3,E26=7/8,E15=2),N86,IF(AND(E7="ไม้เนื้ออ่อนมาก",E25=3,E26=7/8,E15=1),M86/2,IF(AND(E7="ไม้เนื้ออ่อนมาก",E25=3,E26=7/8,E15=2),M86,IF(AND(E7="ไม้เนื้อแข็งมาก",E25=3,E26=1,E15=1),Q87/2,IF(AND(E7="ไม้เนื้อแข็งมาก",E25=3,E26=1,E15=2),Q87,IF(AND(E7="ไม้เนื้อแข็ง",E25=3,E26=1,E15=1),P87/2,IF(AND(E7="ไม้เนื้อแข็ง",E25=3,E26=1,E15=2),P87,IF(AND(E7="ไม้เนื้อแข็งปานกลาง",E25=3,E26=1,E15=1),O86/2,IF(AND(E7="ไม้เนื้อแข็งปานกลาง",E25=3,E26=1,E15=2),O87,IF(AND(E7="ไม้เนื้ออ่อน",E25=3,E26=1,E15=1),N87/2,IF(AND(E7="ไม้เนื้ออ่อน",E25=3,E26=1,E15=2),N87,IF(AND(E7="ไม้เนื้ออ่อนมาก",E25=3,E26=1,E15=1),M87/2,IF(AND(E7="ไม้เนื้ออ่อนมาก",E25=3,E26=1,E15=2),M87))))))))))))))))))))))))))))))))))))))))))))))))))</f>
        <v>0</v>
      </c>
      <c r="N45" s="53">
        <f>IF(AND(E7="ไม้เนื้อแข็งมาก",E25=4,E26=1/2,E15=1),Q88/2,IF(AND(E7="ไม้เนื้อแข็งมาก",E25=4,E26=1/2,E15=2),Q88,IF(AND(E7="ไม้เนื้อแข็ง",E25=4,E26=1/2,E15=1),P88/2,IF(AND(E7="ไม้เนื้อแข็ง",E25=4,E26=1/2,E15=2),P88,IF(AND(E7="ไม้เนื้อแข็งปานกลาง",E25=4,E26=1/2,E15=1),O88/2,IF(AND(E7="ไม้เนื้อแข็งปานกลาง",E25=4,E26=1/2,E15=2),O88,IF(AND(E7="ไม้เนื้ออ่อน",E25=4,E26=1/2,E15=1),N89/2,IF(AND(E7="ไม้เนื้ออ่อน",E25=4,E26=1/2,E15=2),N88,IF(AND(E7="ไม้เนื้ออ่อนมาก",E25=4,E26=1/2,E15=1),M88/2,IF(AND(E7="ไม้เนื้ออ่อนมาก",E25=4,E26=1/2,E15=2),M88,IF(AND(E7="ไม้เนื้อแข็งมาก",E25=4,E26=5/8,E15=1),Q89/2,IF(AND(E7="ไม้เนื้อแข็งมาก",E25=4,E26=5/8,E15=2),Q89,IF(AND(E7="ไม้เนื้อแข็ง",E25=4,E26=5/8,E15=1),P89/2,IF(AND(E7="ไม้เนื้อแข็ง",E25=4,E26=5/8,E15=2),P89,IF(AND(E7="ไม้เนื้อแข็งปานกลาง",E25=4,E26=5/8,E15=1),O89/2,IF(AND(E7="ไม้เนื้อแข็งปานกลาง",E25=4,E26=5/8,E15=2),O89,IF(AND(E7="ไม้เนื้ออ่อน",E25=4,E26=5/8,E15=1),N88/2,IF(AND(E7="ไม้เนื้ออ่อน",E25=4,E26=5/8,E15=2),N89,IF(AND(E7="ไม้เนื้ออ่อนมาก",E25=4,E26=5/8,E15=1),M89/2,IF(AND(E7="ไม้เนื้ออ่อนมาก",E25=4,E26=5/8,E15=2),M89,IF(AND(E7="ไม้เนื้อแข็งมาก",E25=4,E26=3/4,E15=1),Q90/2,IF(AND(E7="ไม้เนื้อแข็งมาก",E25=4,E26=3/4,E15=2),Q90,IF(AND(E7="ไม้เนื้อแข็ง",E25=4,E26=3/4,E15=1),P90/2,IF(AND(E7="ไม้เนื้อแข็ง",E25=4,E26=3/4,E15=2),P90,IF(AND(E7="ไม้เนื้อแข็งปานกลาง",E25=4,E26=3/4,E15=1),O90/2,IF(AND(E7="ไม้เนื้อแข็งปานกลาง",E25=4,E26=3/4,E15=2),O90,IF(AND(E7="ไม้เนื้ออ่อน",E25=4,E26=3/4,E15=1),N90/2,IF(AND(E7="ไม้เนื้ออ่อน",E25=4,E26=3/4,E15=2),N90,IF(AND(E7="ไม้เนื้ออ่อนมาก",E25=4,E26=3/4,E15=1),M90/2,IF(AND(E7="ไม้เนื้ออ่อนมาก",E25=4,E26=3/4,E15=2),M90,IF(AND(E7="ไม้เนื้อแข็งมาก",E25=4,E26=7/8,E15=1),Q91/2,IF(AND(E7="ไม้เนื้อแข็งมาก",E25=4,E26=7/8,E15=2),Q91,IF(AND(E7="ไม้เนื้อแข็ง",E25=4,E26=7/8,E15=1),P92/2,IF(AND(E7="ไม้เนื้อแข็ง",E25=4,E26=7/8,E15=2),P91,IF(AND(E7="ไม้เนื้อแข็งปานกลาง",E25=4,E26=7/8,E15=1),O92/2,IF(AND(E7="ไม้เนื้อแข็งปานกลาง",E25=4,E26=7/8,E15=2),O91,IF(AND(E7="ไม้เนื้ออ่อน",E25=4,E26=7/8,E15=1),N91/2,IF(AND(E7="ไม้เนื้ออ่อน",E25=4,E26=7/8,E15=2),N91,IF(AND(E7="ไม้เนื้ออ่อนมาก",E25=4,E26=7/8,E15=1),M91/2,IF(AND(E7="ไม้เนื้ออ่อนมาก",E25=4,E26=7/8,E15=2),M91,IF(AND(E7="ไม้เนื้อแข็งมาก",E25=4,E26=1,E15=1),Q92/2,IF(AND(E7="ไม้เนื้อแข็งมาก",E25=4,E26=1,E15=2),Q92,IF(AND(E7="ไม้เนื้อแข็ง",E25=4,E26=1,E15=1),P91/2,IF(AND(E7="ไม้เนื้อแข็ง",E25=4,E26=1,E15=2),P92,IF(AND(E7="ไม้เนื้อแข็งปานกลาง",E25=4,E26=1,E15=1),O91/2,IF(AND(E7="ไม้เนื้อแข็งปานกลาง",E25=4,E26=1,E15=2),O92,IF(AND(E7="ไม้เนื้ออ่อน",E25=4,E26=1,E15=1),N92/2,IF(AND(E7="ไม้เนื้ออ่อน",E25=4,E26=1,E15=2),N92,IF(AND(E7="ไม้เนื้ออ่อนมาก",E25=4,E26=1,E15=1),M92/2,IF(AND(E7="ไม้เนื้ออ่อนมาก",E25=4,E26=1,E15=2),M92))))))))))))))))))))))))))))))))))))))))))))))))))</f>
        <v>880</v>
      </c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</row>
    <row r="46" spans="1:27" ht="15" thickBot="1">
      <c r="A46" s="97" t="s">
        <v>183</v>
      </c>
      <c r="B46" s="73"/>
      <c r="C46" s="73"/>
      <c r="D46" s="73"/>
      <c r="E46" s="246">
        <f>E33</f>
        <v>2</v>
      </c>
      <c r="F46" s="73" t="s">
        <v>141</v>
      </c>
      <c r="G46" s="73"/>
      <c r="H46" s="73"/>
      <c r="I46" s="75"/>
      <c r="J46" s="54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</row>
    <row r="47" spans="1:27" ht="14.45" thickTop="1">
      <c r="A47" s="54"/>
      <c r="B47" s="54"/>
      <c r="C47" s="54"/>
      <c r="D47" s="54"/>
      <c r="E47" s="54"/>
      <c r="F47" s="54"/>
      <c r="G47" s="54"/>
      <c r="H47" s="54"/>
      <c r="I47" s="54"/>
      <c r="J47" s="53"/>
      <c r="K47" s="53"/>
      <c r="L47" s="53"/>
      <c r="M47" s="53"/>
      <c r="N47" s="53"/>
      <c r="O47" s="53"/>
      <c r="P47" s="53"/>
      <c r="Q47" s="53"/>
      <c r="R47" s="53"/>
    </row>
    <row r="48" spans="1:27" ht="13.9">
      <c r="A48" s="53"/>
      <c r="B48" s="53" t="s">
        <v>77</v>
      </c>
      <c r="C48" s="53" t="s">
        <v>78</v>
      </c>
      <c r="D48" s="53" t="s">
        <v>79</v>
      </c>
      <c r="E48" s="53" t="s">
        <v>80</v>
      </c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</row>
    <row r="49" spans="1:18" ht="14.45" customHeight="1">
      <c r="A49" s="53" t="s">
        <v>81</v>
      </c>
      <c r="B49" s="53">
        <v>0.91</v>
      </c>
      <c r="C49" s="53">
        <v>0.9</v>
      </c>
      <c r="D49" s="53">
        <v>1</v>
      </c>
      <c r="E49" s="53">
        <v>1</v>
      </c>
      <c r="F49" s="53">
        <v>0.33</v>
      </c>
      <c r="G49" s="53"/>
      <c r="H49" s="53"/>
      <c r="I49" s="53"/>
      <c r="J49" s="53"/>
      <c r="K49" s="53"/>
      <c r="L49" s="53"/>
      <c r="M49" s="53" t="s">
        <v>69</v>
      </c>
      <c r="N49" s="53" t="s">
        <v>197</v>
      </c>
      <c r="O49" s="266" t="s">
        <v>200</v>
      </c>
      <c r="P49" s="53" t="s">
        <v>199</v>
      </c>
      <c r="Q49" s="53" t="s">
        <v>198</v>
      </c>
      <c r="R49" s="53"/>
    </row>
    <row r="50" spans="1:18">
      <c r="A50" s="53" t="s">
        <v>19</v>
      </c>
      <c r="B50" s="53">
        <v>1</v>
      </c>
      <c r="C50" s="53">
        <v>1</v>
      </c>
      <c r="D50" s="53">
        <v>1</v>
      </c>
      <c r="E50" s="53">
        <v>1</v>
      </c>
      <c r="F50" s="53">
        <v>1</v>
      </c>
      <c r="G50" s="53"/>
      <c r="H50" s="53"/>
      <c r="I50" s="53"/>
      <c r="J50" s="53"/>
      <c r="K50" s="400">
        <v>1.5</v>
      </c>
      <c r="L50" s="264">
        <v>0.5</v>
      </c>
      <c r="M50" s="53">
        <v>465</v>
      </c>
      <c r="N50" s="53">
        <v>465</v>
      </c>
      <c r="O50" s="266">
        <v>580</v>
      </c>
      <c r="P50" s="53">
        <v>745</v>
      </c>
      <c r="Q50" s="53">
        <v>745</v>
      </c>
      <c r="R50" s="53"/>
    </row>
    <row r="51" spans="1:18">
      <c r="A51" s="53" t="s">
        <v>82</v>
      </c>
      <c r="B51" s="53">
        <f>VLOOKUP(E12,A49:C50,2,)</f>
        <v>1</v>
      </c>
      <c r="C51" s="53"/>
      <c r="D51" s="53"/>
      <c r="E51" s="53"/>
      <c r="F51" s="53"/>
      <c r="G51" s="53"/>
      <c r="H51" s="53" t="b">
        <f>IF(AND(E7="ไม้เนื้อแข็งมาก",E25=3,E26=1/2,E15=1),Q65/2,IF(AND(E7="ไม้เนื้อแข็งมาก",E25=3,E26=1/2,E15=2),Q65,IF(AND(E7="ไม้เนื้อแข็ง",E25=3,E26=1/2,E15=1),P65/2,IF(AND(E7="ไม้เนื้อแข็ง",E25=3,E26=1/2,E15=2),P65,IF(AND(E7="ไม้เนื้อแข็งปานกลาง",E25=3,E26=1/2,E15=1),O65/2,IF(AND(E7="ไม้เนื้อแข็งปานกลาง",E25=3,E26=1/2,E15=2),O65,IF(AND(E7="ไม้เนื้ออ่อน",E25=3,E26=1/2,E15=1),N66/2,IF(AND(E7="ไม้เนื้ออ่อน",E25=3,E26=1/2,E15=2),N65,IF(AND(E7="ไม้เนื้ออ่อนมาก",E25=3,E26=1/2,E15=1),M65/2,IF(AND(E7="ไม้เนื้ออ่อนมาก",E25=3,E26=1/2,E15=2),M65,IF(AND(E7="ไม้เนื้อแข็งมาก",E25=3,E26=5/8,E15=1),Q66/2,IF(AND(E7="ไม้เนื้อแข็งมาก",E25=3,E26=5/8,E15=2),Q66,IF(AND(E7="ไม้เนื้อแข็ง",E25=3,E26=5/8,E15=1),P66/2,IF(AND(E7="ไม้เนื้อแข็ง",E25=3,E26=5/8,E15=2),P66,IF(AND(E7="ไม้เนื้อแข็งปานกลาง",E25=3,E26=5/8,E15=1),O66/2,IF(AND(E7="ไม้เนื้อแข็งปานกลาง",E25=3,E26=5/8,E15=2),O66,IF(AND(E7="ไม้เนื้ออ่อน",E25=3,E26=5/8,E15=1),N65/2,IF(AND(E7="ไม้เนื้ออ่อน",E25=3,E26=5/8,E15=2),N66,IF(AND(E7="ไม้เนื้ออ่อนมาก",E25=3,E26=5/8,E15=1),M66/2,IF(AND(E7="ไม้เนื้ออ่อนมาก",E25=3,E26=5/8,E15=2),M66,IF(AND(E7="ไม้เนื้อแข็งมาก",E25=3,E26=3/4,E15=1),Q67/2,IF(AND(E7="ไม้เนื้อแข็งมาก",E25=3,E26=3/4,E15=2),Q67,IF(AND(E7="ไม้เนื้อแข็ง",E25=3,E26=3/4,E15=1),P67/2,IF(AND(E7="ไม้เนื้อแข็ง",E25=3,E26=3/4,E15=2),P67,IF(AND(E7="ไม้เนื้อแข็งปานกลาง",E25=3,E26=3/4,E15=1),O67/2,IF(AND(E7="ไม้เนื้อแข็งปานกลาง",E25=3,E26=3/4,E15=2),O67,IF(AND(E7="ไม้เนื้ออ่อน",E25=3,E26=3/4,E15=1),N67/2,IF(AND(E7="ไม้เนื้ออ่อน",E25=3,E26=3/4,E15=2),N67,IF(AND(E7="ไม้เนื้ออ่อนมาก",E25=3,E26=3/4,E15=1),M67/2,IF(AND(E7="ไม้เนื้ออ่อนมาก",E25=3,E26=3/4,E15=2),M67,IF(AND(E7="ไม้เนื้อแข็งมาก",E25=3,E26=7/8,E15=1),Q68/2,IF(AND(E7="ไม้เนื้อแข็งมาก",E25=3,E26=7/8,E15=2),Q68,IF(AND(E7="ไม้เนื้อแข็ง",E25=3,E26=7/8,E15=1),P69/2,IF(AND(E7="ไม้เนื้อแข็ง",E25=3,E26=7/8,E15=2),P68,IF(AND(E7="ไม้เนื้อแข็งปานกลาง",E25=3,E26=7/8,E15=1),O69/2,IF(AND(E7="ไม้เนื้อแข็งปานกลาง",E25=3,E26=7/8,E15=2),O68,IF(AND(E7="ไม้เนื้ออ่อน",E25=3,E26=7/8,E15=1),N68/2,IF(AND(E7="ไม้เนื้ออ่อน",E25=3,E26=7/8,E15=2),N68,IF(AND(E7="ไม้เนื้ออ่อนมาก",E25=3,E26=7/8,E15=1),M68/2,IF(AND(E7="ไม้เนื้ออ่อนมาก",E25=3,E26=7/8,E15=2),M68,IF(AND(E7="ไม้เนื้อแข็งมาก",E25=3,E26=1,E15=1),Q69/2,IF(AND(E7="ไม้เนื้อแข็งมาก",E25=3,E26=1,E15=2),Q69,IF(AND(E7="ไม้เนื้อแข็ง",E25=3,E26=1,E15=1),P68/2,IF(AND(E7="ไม้เนื้อแข็ง",E25=3,E26=1,E15=2),P69,IF(AND(E7="ไม้เนื้อแข็งปานกลาง",E25=3,E26=1,E15=1),O68/2,IF(AND(E7="ไม้เนื้อแข็งปานกลาง",E25=3,E26=1,E15=2),O69,IF(AND(E7="ไม้เนื้ออ่อน",E25=3,E26=1,E15=1),N69/2,IF(AND(E7="ไม้เนื้ออ่อน",E25=3,E26=1,E15=2),N69,IF(AND(E7="ไม้เนื้ออ่อนมาก",E25=3,E26=1,E15=1),M69/2,IF(AND(E7="ไม้เนื้ออ่อนมาก",E25=3,E26=1,E15=2),M69))))))))))))))))))))))))))))))))))))))))))))))))))</f>
        <v>0</v>
      </c>
      <c r="I51" s="53"/>
      <c r="J51" s="53"/>
      <c r="K51" s="394"/>
      <c r="L51" s="264">
        <v>0.625</v>
      </c>
      <c r="M51" s="53">
        <v>580</v>
      </c>
      <c r="N51" s="53">
        <v>580</v>
      </c>
      <c r="O51" s="53">
        <v>725</v>
      </c>
      <c r="P51" s="53">
        <v>930</v>
      </c>
      <c r="Q51" s="53">
        <v>930</v>
      </c>
      <c r="R51" s="53"/>
    </row>
    <row r="52" spans="1:18">
      <c r="A52" s="53" t="s">
        <v>83</v>
      </c>
      <c r="B52" s="53">
        <f>VLOOKUP(E12,A49:C50,3,FALSE)</f>
        <v>1</v>
      </c>
      <c r="C52" s="53"/>
      <c r="D52" s="53"/>
      <c r="E52" s="53"/>
      <c r="F52" s="53"/>
      <c r="G52" s="53"/>
      <c r="H52" s="53"/>
      <c r="I52" s="53"/>
      <c r="J52" s="53"/>
      <c r="K52" s="394"/>
      <c r="L52" s="264">
        <v>0.75</v>
      </c>
      <c r="M52" s="53">
        <v>705</v>
      </c>
      <c r="N52" s="53">
        <v>705</v>
      </c>
      <c r="O52" s="53">
        <v>880</v>
      </c>
      <c r="P52" s="53">
        <v>1130</v>
      </c>
      <c r="Q52" s="53">
        <v>1130</v>
      </c>
      <c r="R52" s="53"/>
    </row>
    <row r="53" spans="1:18">
      <c r="A53" s="53"/>
      <c r="B53" s="53"/>
      <c r="C53" s="53" t="s">
        <v>210</v>
      </c>
      <c r="D53" s="53"/>
      <c r="E53" s="53"/>
      <c r="F53" s="53"/>
      <c r="G53" s="53"/>
      <c r="H53" s="53"/>
      <c r="I53" s="53"/>
      <c r="J53" s="53"/>
      <c r="K53" s="394"/>
      <c r="L53" s="264">
        <v>0.875</v>
      </c>
      <c r="M53" s="53">
        <v>820</v>
      </c>
      <c r="N53" s="53">
        <v>820</v>
      </c>
      <c r="O53" s="53">
        <v>1025</v>
      </c>
      <c r="P53" s="53">
        <v>1310</v>
      </c>
      <c r="Q53" s="53">
        <v>1310</v>
      </c>
      <c r="R53" s="53"/>
    </row>
    <row r="54" spans="1:18">
      <c r="A54" s="53"/>
      <c r="B54" s="53"/>
      <c r="C54" s="53" t="s">
        <v>209</v>
      </c>
      <c r="D54" s="53"/>
      <c r="E54" s="53"/>
      <c r="F54" s="53"/>
      <c r="G54" s="53"/>
      <c r="H54" s="53"/>
      <c r="I54" s="53"/>
      <c r="J54" s="53"/>
      <c r="K54" s="394"/>
      <c r="L54" s="264">
        <v>1</v>
      </c>
      <c r="M54" s="53">
        <v>940</v>
      </c>
      <c r="N54" s="53">
        <v>940</v>
      </c>
      <c r="O54" s="53">
        <v>1175</v>
      </c>
      <c r="P54" s="53">
        <v>1505</v>
      </c>
      <c r="Q54" s="53">
        <v>1505</v>
      </c>
      <c r="R54" s="53"/>
    </row>
    <row r="55" spans="1:18">
      <c r="A55" s="53"/>
      <c r="B55" s="53"/>
      <c r="C55" s="53" t="s">
        <v>203</v>
      </c>
      <c r="D55" s="53"/>
      <c r="E55" s="53"/>
      <c r="F55" s="53"/>
      <c r="G55" s="53"/>
      <c r="H55" s="53"/>
      <c r="I55" s="53"/>
      <c r="J55" s="53"/>
      <c r="K55" s="394">
        <v>2</v>
      </c>
      <c r="L55" s="264">
        <v>0.5</v>
      </c>
      <c r="M55" s="53">
        <v>580</v>
      </c>
      <c r="N55" s="53">
        <v>580</v>
      </c>
      <c r="O55" s="53">
        <v>725</v>
      </c>
      <c r="P55" s="53">
        <v>930</v>
      </c>
      <c r="Q55" s="53">
        <v>930</v>
      </c>
      <c r="R55" s="53"/>
    </row>
    <row r="56" spans="1:18">
      <c r="A56" s="53"/>
      <c r="B56" s="53"/>
      <c r="C56" s="53" t="s">
        <v>205</v>
      </c>
      <c r="D56" s="53"/>
      <c r="E56" s="53"/>
      <c r="F56" s="53"/>
      <c r="G56" s="53"/>
      <c r="H56" s="53"/>
      <c r="I56" s="53"/>
      <c r="J56" s="53"/>
      <c r="K56" s="394"/>
      <c r="L56" s="264">
        <v>0.625</v>
      </c>
      <c r="M56" s="53">
        <v>760</v>
      </c>
      <c r="N56" s="53">
        <v>760</v>
      </c>
      <c r="O56" s="53">
        <v>950</v>
      </c>
      <c r="P56" s="53">
        <v>1220</v>
      </c>
      <c r="Q56" s="53">
        <v>1220</v>
      </c>
      <c r="R56" s="53"/>
    </row>
    <row r="57" spans="1:18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394"/>
      <c r="L57" s="264">
        <v>0.75</v>
      </c>
      <c r="M57" s="53">
        <v>930</v>
      </c>
      <c r="N57" s="53">
        <v>930</v>
      </c>
      <c r="O57" s="53">
        <v>1170</v>
      </c>
      <c r="P57" s="53">
        <v>1500</v>
      </c>
      <c r="Q57" s="53">
        <v>1500</v>
      </c>
      <c r="R57" s="53"/>
    </row>
    <row r="58" spans="1:18">
      <c r="A58" s="53"/>
      <c r="B58" s="53"/>
      <c r="C58" s="53" t="s">
        <v>204</v>
      </c>
      <c r="D58" s="53"/>
      <c r="E58" s="53"/>
      <c r="F58" s="53"/>
      <c r="G58" s="53"/>
      <c r="H58" s="53"/>
      <c r="I58" s="53"/>
      <c r="J58" s="53"/>
      <c r="K58" s="394"/>
      <c r="L58" s="264">
        <v>0.875</v>
      </c>
      <c r="M58" s="53">
        <v>1090</v>
      </c>
      <c r="N58" s="53">
        <v>1090</v>
      </c>
      <c r="O58" s="53">
        <v>1365</v>
      </c>
      <c r="P58" s="53">
        <v>1745</v>
      </c>
      <c r="Q58" s="53">
        <v>1745</v>
      </c>
      <c r="R58" s="53"/>
    </row>
    <row r="59" spans="1:18">
      <c r="A59" s="53"/>
      <c r="B59" s="53"/>
      <c r="C59" s="53" t="s">
        <v>208</v>
      </c>
      <c r="D59" s="53"/>
      <c r="E59" s="53"/>
      <c r="F59" s="53"/>
      <c r="G59" s="53"/>
      <c r="H59" s="53"/>
      <c r="I59" s="53"/>
      <c r="J59" s="53"/>
      <c r="K59" s="394"/>
      <c r="L59" s="264">
        <v>1</v>
      </c>
      <c r="M59" s="53">
        <v>1250</v>
      </c>
      <c r="N59" s="53">
        <v>1250</v>
      </c>
      <c r="O59" s="53">
        <v>1565</v>
      </c>
      <c r="P59" s="53">
        <v>2000</v>
      </c>
      <c r="Q59" s="53">
        <v>2000</v>
      </c>
      <c r="R59" s="53"/>
    </row>
    <row r="60" spans="1:18">
      <c r="A60" s="53"/>
      <c r="B60" s="53"/>
      <c r="C60" s="53" t="s">
        <v>199</v>
      </c>
      <c r="D60" s="53"/>
      <c r="E60" s="53"/>
      <c r="F60" s="53"/>
      <c r="G60" s="53"/>
      <c r="H60" s="53"/>
      <c r="I60" s="53"/>
      <c r="J60" s="53"/>
      <c r="K60" s="394">
        <v>3</v>
      </c>
      <c r="L60" s="264">
        <v>0.5</v>
      </c>
      <c r="M60" s="53">
        <v>630</v>
      </c>
      <c r="N60" s="53">
        <v>630</v>
      </c>
      <c r="O60" s="53">
        <v>790</v>
      </c>
      <c r="P60" s="53">
        <v>1010</v>
      </c>
      <c r="Q60" s="53">
        <v>1010</v>
      </c>
      <c r="R60" s="53"/>
    </row>
    <row r="61" spans="1:18">
      <c r="A61" s="53"/>
      <c r="B61" s="53"/>
      <c r="C61" s="53" t="s">
        <v>207</v>
      </c>
      <c r="D61" s="53"/>
      <c r="E61" s="53"/>
      <c r="F61" s="53"/>
      <c r="G61" s="53"/>
      <c r="H61" s="53"/>
      <c r="I61" s="53"/>
      <c r="J61" s="53"/>
      <c r="K61" s="394"/>
      <c r="L61" s="264">
        <v>0.625</v>
      </c>
      <c r="M61" s="53">
        <v>970</v>
      </c>
      <c r="N61" s="53">
        <v>970</v>
      </c>
      <c r="O61" s="53">
        <v>1215</v>
      </c>
      <c r="P61" s="53">
        <v>1550</v>
      </c>
      <c r="Q61" s="53">
        <v>1550</v>
      </c>
      <c r="R61" s="53"/>
    </row>
    <row r="62" spans="1:18">
      <c r="A62" s="53"/>
      <c r="B62" s="53"/>
      <c r="C62" s="53" t="s">
        <v>198</v>
      </c>
      <c r="D62" s="53"/>
      <c r="E62" s="53"/>
      <c r="F62" s="53"/>
      <c r="G62" s="53"/>
      <c r="H62" s="53"/>
      <c r="I62" s="53"/>
      <c r="J62" s="53"/>
      <c r="K62" s="394"/>
      <c r="L62" s="264">
        <v>0.75</v>
      </c>
      <c r="M62" s="53">
        <v>1300</v>
      </c>
      <c r="N62" s="53">
        <v>1300</v>
      </c>
      <c r="O62" s="53">
        <v>1625</v>
      </c>
      <c r="P62" s="53">
        <v>2080</v>
      </c>
      <c r="Q62" s="53">
        <v>2080</v>
      </c>
      <c r="R62" s="53"/>
    </row>
    <row r="63" spans="1:18">
      <c r="A63" s="53"/>
      <c r="B63" s="53"/>
      <c r="C63" s="53" t="s">
        <v>206</v>
      </c>
      <c r="D63" s="53"/>
      <c r="E63" s="53"/>
      <c r="F63" s="53"/>
      <c r="G63" s="53"/>
      <c r="H63" s="53"/>
      <c r="I63" s="53"/>
      <c r="J63" s="53"/>
      <c r="K63" s="394"/>
      <c r="L63" s="264">
        <v>0.875</v>
      </c>
      <c r="M63" s="53">
        <v>1575</v>
      </c>
      <c r="N63" s="53">
        <v>1575</v>
      </c>
      <c r="O63" s="53">
        <v>1970</v>
      </c>
      <c r="P63" s="53">
        <v>2520</v>
      </c>
      <c r="Q63" s="53">
        <v>2520</v>
      </c>
      <c r="R63" s="53"/>
    </row>
    <row r="64" spans="1:18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394"/>
      <c r="L64" s="264">
        <v>1</v>
      </c>
      <c r="M64" s="53">
        <v>1860</v>
      </c>
      <c r="N64" s="53">
        <v>1860</v>
      </c>
      <c r="O64" s="53">
        <v>2325</v>
      </c>
      <c r="P64" s="53">
        <v>2980</v>
      </c>
      <c r="Q64" s="53">
        <v>2980</v>
      </c>
      <c r="R64" s="53"/>
    </row>
    <row r="65" spans="1:18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394">
        <v>4</v>
      </c>
      <c r="L65" s="264">
        <v>0.5</v>
      </c>
      <c r="M65" s="53">
        <v>630</v>
      </c>
      <c r="N65" s="53">
        <v>630</v>
      </c>
      <c r="O65" s="53">
        <v>790</v>
      </c>
      <c r="P65" s="53">
        <v>1010</v>
      </c>
      <c r="Q65" s="53">
        <v>1010</v>
      </c>
      <c r="R65" s="53"/>
    </row>
    <row r="66" spans="1:18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394"/>
      <c r="L66" s="264">
        <v>0.625</v>
      </c>
      <c r="M66" s="53">
        <v>975</v>
      </c>
      <c r="N66" s="53">
        <v>975</v>
      </c>
      <c r="O66" s="53">
        <v>1220</v>
      </c>
      <c r="P66" s="53">
        <v>1560</v>
      </c>
      <c r="Q66" s="53">
        <v>1560</v>
      </c>
      <c r="R66" s="53"/>
    </row>
    <row r="67" spans="1:18">
      <c r="A67" s="53"/>
      <c r="B67" s="53" t="b">
        <f>IF(AND(E7="ไม้เนื้อแข็งมาก",E25=2,E26=5/8,E15=1),Q56/2,IF(AND(E7="ไม้เนื้อแข็งมาก",E25=2,E26=5/8,E15=2),Q56,IF(AND(E7="ไม้เนื้อแข็ง",E25=2,E26=5/8,E15=1),P56/2,IF(AND(E7="ไม้เนื้อแข็ง",E25=2,E26=5/8,E15=2),P56,IF(AND(E7="ไม้เนื้อแข็งปานกลาง",E25=2,E26=5/8,E15=1),O56/2,IF(AND(E7="ไม้เนื้อแข็งปานกลาง",E25=2,E26=5/8,E15=2),O56,IF(AND(E7="ไม้เนื้ออ่อน",E25=2,E26=5/8,E15=1),N56/2,IF(AND(E7="ไม้เนื้ออ่อน",E25=2,E26=5/8,E15=2),N56,IF(AND(E7="ไม้เนื้ออ่อนมาก",E25=2,E26=5/8,E15=1),M56/2,IF(AND(E7="ไม้เนื้ออ่อนมาก",E25=2,E26=5/8,E15=2),M56))))))))))</f>
        <v>0</v>
      </c>
      <c r="C67" s="53" t="b">
        <f>IF(AND(E7="ไม้เนื้อแข็งมาก",E25=2,E26=3/4,E15=1),Q57/2,IF(AND(E7="ไม้เนื้อแข็งมาก",E25=2,E26=3/4,E15=2),Q57,IF(AND(E7="ไม้เนื้อแข็ง",E25=2,E26=3/4,E15=1),P57/2,IF(AND(E7="ไม้เนื้อแข็ง",E25=2,E26=3/4,E15=2),P57,IF(AND(E7="ไม้เนื้อแข็งปานกลาง",E25=2,E26=3/4,E15=1),O57/2,IF(AND(E7="ไม้เนื้อแข็งปานกลาง",E25=2,E26=3/4,E15=2),O57,IF(AND(E7="ไม้เนื้ออ่อน",E25=2,E26=3/4,E15=1),N57/2,IF(AND(E7="ไม้เนื้ออ่อน",E25=2,E26=3/4,E15=2),N57,IF(AND(E7="ไม้เนื้ออ่อนมาก",E25=2,E26=3/4,E15=1),M57/2,IF(AND(E7="ไม้เนื้ออ่อนมาก",E25=2,E26=3/4,E15=2),M57))))))))))</f>
        <v>0</v>
      </c>
      <c r="D67" s="53" t="b">
        <f>IF(AND(E7="ไม้เนื้อแข็งมาก",E25=2,E26=7/8,E15=1),Q58/2,IF(AND(E7="ไม้เนื้อแข็งมาก",E25=2,E26=7/8,E15=2),Q58,IF(AND(E7="ไม้เนื้อแข็ง",E25=2,E26=7/8,E15=1),P58/2,IF(AND(E7="ไม้เนื้อแข็ง",E25=2,E26=7/8,E15=2),P58,IF(AND(E7="ไม้เนื้อแข็งปานกลาง",E25=2,E26=7/8,E15=1),O58/2,IF(AND(E7="ไม้เนื้อแข็งปานกลาง",E25=2,E26=7/8,E15=2),O58,IF(AND(E7="ไม้เนื้ออ่อน",E25=2,E26=7/8,E15=1),N58/2,IF(AND(E7="ไม้เนื้ออ่อน",E25=2,E26=7/8,E15=2),N58,IF(AND(E7="ไม้เนื้ออ่อนมาก",E25=2,E26=7/8,E15=1),M58/2,IF(AND(E7="ไม้เนื้ออ่อนมาก",E25=2,E26=7/8,E15=2),M58))))))))))</f>
        <v>0</v>
      </c>
      <c r="E67" s="53" t="b">
        <f>IF(AND(E7="ไม้เนื้อแข็งมาก",E25=2,E26=1,E15=1),Q59/2,IF(AND(E7="ไม้เนื้อแข็งมาก",E25=2,E26=1,E15=2),Q59,IF(AND(E7="ไม้เนื้อแข็ง",E25=2,E26=1,E15=1),P59/2,IF(AND(E7="ไม้เนื้อแข็ง",E25=2,E26=1,E15=2),P59,IF(AND(E7="ไม้เนื้อแข็งปานกลาง",E25=2,E26=1,E15=1),O59/2,IF(AND(E7="ไม้เนื้อแข็งปานกลาง",E25=2,E26=1,E15=2),O59,IF(AND(E7="ไม้เนื้ออ่อน",E25=2,E26=1,E15=1),N59/2,IF(AND(E7="ไม้เนื้ออ่อน",E25=2,E26=1,E15=2),N59,IF(AND(E7="ไม้เนื้ออ่อนมาก",E25=2,E26=1,E15=1),M59/2,IF(AND(E7="ไม้เนื้ออ่อนมาก",E25=2,E26=1,E15=2),M59))))))))))</f>
        <v>0</v>
      </c>
      <c r="F67" s="53"/>
      <c r="G67" s="53"/>
      <c r="H67" s="53"/>
      <c r="I67" s="53"/>
      <c r="J67" s="53"/>
      <c r="K67" s="394"/>
      <c r="L67" s="264">
        <v>0.75</v>
      </c>
      <c r="M67" s="53">
        <v>1430</v>
      </c>
      <c r="N67" s="53">
        <v>1430</v>
      </c>
      <c r="O67" s="53">
        <v>1790</v>
      </c>
      <c r="P67" s="53">
        <v>2290</v>
      </c>
      <c r="Q67" s="53">
        <v>2290</v>
      </c>
      <c r="R67" s="53"/>
    </row>
    <row r="68" spans="1:1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394"/>
      <c r="L68" s="264">
        <v>0.875</v>
      </c>
      <c r="M68" s="53">
        <v>1860</v>
      </c>
      <c r="N68" s="53">
        <v>1860</v>
      </c>
      <c r="O68" s="53">
        <v>2325</v>
      </c>
      <c r="P68" s="53">
        <v>2975</v>
      </c>
      <c r="Q68" s="53">
        <v>2975</v>
      </c>
      <c r="R68" s="53"/>
    </row>
    <row r="69" spans="1:18">
      <c r="A69" s="53"/>
      <c r="B69" s="53" t="b">
        <f>IF(AND(E7="ไม้เนื้อแข็งมาก",E25=3,E26=1/2,E15=1),Q60/2,IF(AND(E7="ไม้เนื้อแข็งมาก",E25=3,E26=1/2,E15=2),Q60,IF(AND(E7="ไม้เนื้อแข็ง",E25=3,E26=1/2,E15=1),P60/2,IF(AND(E7="ไม้เนื้อแข็ง",E25=3,E26=1/2,E15=2),P60,IF(AND(E7="ไม้เนื้อแข็งปานกลาง",E25=3,E26=1/2,E15=1),O60/2,IF(AND(E7="ไม้เนื้อแข็งปานกลาง",E25=3,E26=1/2,E15=2),O60,IF(AND(E7="ไม้เนื้ออ่อน",E25=3,E26=1/2,E15=1),N60/2,IF(AND(E7="ไม้เนื้ออ่อน",E25=3,E26=1/2,E15=2),N60,IF(AND(E7="ไม้เนื้ออ่อนมาก",E25=3,E26=1/2,E15=1),M60/2,IF(AND(E7="ไม้เนื้ออ่อนมาก",E25=3,E26=1/2,E15=2),M60,IF(AND(E7="ไม้เนื้อแข็งมาก",E25=3,E26=5/8,E15=1),Q61/2,IF(AND(E7="ไม้เนื้อแข็งมาก",E25=3,E26=5/8,E15=2),Q61,IF(AND(E7="ไม้เนื้อแข็ง",E25=3,E26=5/8,E15=1),P61/2,IF(AND(E7="ไม้เนื้อแข็ง",E25=3,E26=5/8,E15=2),P61,IF(AND(E7="ไม้เนื้อแข็งปานกลาง",E25=3,E26=5/8,E15=1),O61/2,IF(AND(E7="ไม้เนื้อแข็งปานกลาง",E25=3,E26=5/8,E15=2),O61,IF(AND(E7="ไม้เนื้ออ่อน",E25=3,E26=5/8,E15=1),N61/2,IF(AND(E7="ไม้เนื้ออ่อน",E25=3,E26=5/8,E15=2),N61,IF(AND(E7="ไม้เนื้ออ่อนมาก",E25=3,E26=5/8,E15=1),M61/2,IF(AND(E7="ไม้เนื้ออ่อนมาก",E25=3,E26=5/8,E15=2),M61,IF(AND(E7="ไม้เนื้อแข็งมาก",E25=3,E26=3/4,E15=1),Q62/2,IF(AND(E7="ไม้เนื้อแข็งมาก",E25=3,E26=3/4,E15=2),Q62,IF(AND(E7="ไม้เนื้อแข็ง",E25=3,E26=3/4,E15=1),P62/2,IF(AND(E7="ไม้เนื้อแข็ง",E25=3,E26=3/4,E15=2),P62,IF(AND(E7="ไม้เนื้อแข็งปานกลาง",E25=3,E26=3/4,E15=1),O62/2,IF(AND(E7="ไม้เนื้อแข็งปานกลาง",E25=3,E26=3/4,E15=2),O62,IF(AND(E7="ไม้เนื้ออ่อน",E25=3,E26=3/4,E15=1),N62/2,IF(AND(E7="ไม้เนื้ออ่อน",E25=3,E26=3/4,E15=2),N62,IF(AND(E7="ไม้เนื้ออ่อนมาก",E25=3,E26=3/4,E15=1),M62/2,IF(AND(E7="ไม้เนื้ออ่อนมาก",E25=3,E26=3/4,E15=2),M62,IF(AND(E7="ไม้เนื้อแข็งมาก",E25=3,E26=7/8,E15=1),Q63/2,IF(AND(E7="ไม้เนื้อแข็งมาก",E25=3,E26=7/8,E15=2),Q63,IF(AND(E7="ไม้เนื้อแข็ง",E25=3,E26=7/8,E15=1),P63/2,IF(AND(E7="ไม้เนื้อแข็ง",E25=3,E26=7/8,E15=2),P63,IF(AND(E7="ไม้เนื้อแข็งปานกลาง",E25=3,E26=7/8,E15=1),O63/2,IF(AND(E7="ไม้เนื้อแข็งปานกลาง",E25=3,E26=7/8,E15=2),O63,IF(AND(E7="ไม้เนื้ออ่อน",E25=3,E26=7/8,E15=1),N63/2,IF(AND(E7="ไม้เนื้ออ่อน",E25=3,E26=7/8,E15=2),N63,IF(AND(E7="ไม้เนื้ออ่อนมาก",E25=3,E26=7/8,E15=1),M63/2,IF(AND(E7="ไม้เนื้ออ่อนมาก",E25=3,E26=7/8,E15=2),M63,IF(AND(E7="ไม้เนื้อแข็งมาก",E25=3,E26=1,E15=1),Q64/2,IF(AND(E7="ไม้เนื้อแข็งมาก",E25=3,E26=1,E15=2),Q64,IF(AND(E7="ไม้เนื้อแข็ง",E25=3,E26=1,E15=1),P64/2,IF(AND(E7="ไม้เนื้อแข็ง",E25=3,E26=1,E15=2),P64,IF(AND(E7="ไม้เนื้อแข็งปานกลาง",E25=3,E26=1,E15=1),O64/2,IF(AND(E7="ไม้เนื้อแข็งปานกลาง",E25=3,E26=1,E15=2),O64,IF(AND(E7="ไม้เนื้ออ่อน",E25=3,E26=1,E15=1),N64/2,IF(AND(E7="ไม้เนื้ออ่อน",E25=3,E26=1,E15=2),N64,IF(AND(E7="ไม้เนื้ออ่อนมาก",E25=3,E26=1,E15=1),M64/2,IF(AND(E7="ไม้เนื้ออ่อนมาก",E25=3,E26=1,E15=2),M64))))))))))))))))))))))))))))))))))))))))))))))))))</f>
        <v>0</v>
      </c>
      <c r="C69" s="53"/>
      <c r="D69" s="53"/>
      <c r="E69" s="53"/>
      <c r="F69" s="53"/>
      <c r="G69" s="53"/>
      <c r="H69" s="53"/>
      <c r="I69" s="53"/>
      <c r="J69" s="53"/>
      <c r="K69" s="394"/>
      <c r="L69" s="264">
        <v>1</v>
      </c>
      <c r="M69" s="53">
        <v>2315</v>
      </c>
      <c r="N69" s="53">
        <v>2315</v>
      </c>
      <c r="O69" s="53">
        <v>2895</v>
      </c>
      <c r="P69" s="53">
        <v>3700</v>
      </c>
      <c r="Q69" s="53">
        <v>3700</v>
      </c>
      <c r="R69" s="53"/>
    </row>
    <row r="70" spans="1:18" ht="13.9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</row>
    <row r="71" spans="1:18" ht="13.9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 t="s">
        <v>201</v>
      </c>
      <c r="M71" s="53"/>
      <c r="N71" s="53"/>
      <c r="O71" s="53"/>
      <c r="P71" s="53"/>
      <c r="Q71" s="53"/>
      <c r="R71" s="53"/>
    </row>
    <row r="72" spans="1:18">
      <c r="A72" s="53"/>
      <c r="B72" s="53"/>
      <c r="C72" s="53"/>
      <c r="D72" s="53"/>
      <c r="E72" s="53"/>
      <c r="F72" s="53"/>
      <c r="G72" s="53"/>
      <c r="H72" s="53"/>
      <c r="I72" s="53"/>
      <c r="J72" s="53">
        <f>IF(AND(E7="ไม้เนื้อแข็งมาก",E25=4,E26=1/2,E15=1),Q65/2,IF(AND(E7="ไม้เนื้อแข็งมาก",E25=4,E26=1/2,E15=2),Q65,IF(AND(E7="ไม้เนื้อแข็ง",E25=4,E26=1/2,E15=1),P65/2,IF(AND(E7="ไม้เนื้อแข็ง",E25=4,E26=1/2,E15=2),P65,IF(AND(E7="ไม้เนื้อแข็งปานกลาง",E25=4,E26=1/2,E15=1),O65/2,IF(AND(E7="ไม้เนื้อแข็งปานกลาง",E25=4,E26=1/2,E15=2),O65,IF(AND(E7="ไม้เนื้ออ่อน",E25=4,E26=1/2,E15=1),N66/2,IF(AND(E7="ไม้เนื้ออ่อน",E25=4,E26=1/2,E15=2),N65,IF(AND(E7="ไม้เนื้ออ่อนมาก",E25=4,E26=1/2,E15=1),M65/2,IF(AND(E7="ไม้เนื้ออ่อนมาก",E25=4,E26=1/2,E15=2),M65,IF(AND(E7="ไม้เนื้อแข็งมาก",E25=4,E26=5/8,E15=1),Q66/2,IF(AND(E7="ไม้เนื้อแข็งมาก",E25=4,E26=5/8,E15=2),Q66,IF(AND(E7="ไม้เนื้อแข็ง",E25=4,E26=5/8,E15=1),P66/2,IF(AND(E7="ไม้เนื้อแข็ง",E25=4,E26=5/8,E15=2),P66,IF(AND(E7="ไม้เนื้อแข็งปานกลาง",E25=4,E26=5/8,E15=1),O66/2,IF(AND(E7="ไม้เนื้อแข็งปานกลาง",E25=4,E26=5/8,E15=2),O66,IF(AND(E7="ไม้เนื้ออ่อน",E25=4,E26=5/8,E15=1),N65/2,IF(AND(E7="ไม้เนื้ออ่อน",E25=4,E26=5/8,E15=2),N66,IF(AND(E7="ไม้เนื้ออ่อนมาก",E25=4,E26=5/8,E15=1),M66/2,IF(AND(E7="ไม้เนื้ออ่อนมาก",E25=4,E26=5/8,E15=2),M66,IF(AND(E7="ไม้เนื้อแข็งมาก",E25=4,E26=3/4,E15=1),Q67/2,IF(AND(E7="ไม้เนื้อแข็งมาก",E25=4,E26=3/4,E15=2),Q67,IF(AND(E7="ไม้เนื้อแข็ง",E25=4,E26=3/4,E15=1),P67/2,IF(AND(E7="ไม้เนื้อแข็ง",E25=4,E26=3/4,E15=2),P67,IF(AND(E7="ไม้เนื้อแข็งปานกลาง",E25=4,E26=3/4,E15=1),O67/2,IF(AND(E7="ไม้เนื้อแข็งปานกลาง",E25=4,E26=3/4,E15=2),O67,IF(AND(E7="ไม้เนื้ออ่อน",E25=4,E26=3/4,E15=1),N67/2,IF(AND(E7="ไม้เนื้ออ่อน",E25=4,E26=3/4,E15=2),N67,IF(AND(E7="ไม้เนื้ออ่อนมาก",E25=4,E26=3/4,E15=1),M67/2,IF(AND(E7="ไม้เนื้ออ่อนมาก",E25=4,E26=3/4,E15=2),M67,IF(AND(E7="ไม้เนื้อแข็งมาก",E25=4,E26=7/8,E15=1),Q68/2,IF(AND(E7="ไม้เนื้อแข็งมาก",E25=4,E26=7/8,E15=2),Q68,IF(AND(E7="ไม้เนื้อแข็ง",E25=4,E26=7/8,E15=1),P69/2,IF(AND(E7="ไม้เนื้อแข็ง",E25=4,E26=7/8,E15=2),P68,IF(AND(E7="ไม้เนื้อแข็งปานกลาง",E25=4,E26=7/8,E15=1),O69/2,IF(AND(E7="ไม้เนื้อแข็งปานกลาง",E25=4,E26=7/8,E15=2),O68,IF(AND(E7="ไม้เนื้ออ่อน",E25=4,E26=7/8,E15=1),N68/2,IF(AND(E7="ไม้เนื้ออ่อน",E25=4,E26=7/8,E15=2),N68,IF(AND(E7="ไม้เนื้ออ่อนมาก",E25=4,E26=7/8,E15=1),M68/2,IF(AND(E7="ไม้เนื้ออ่อนมาก",E25=4,E26=7/8,E15=2),M68,IF(AND(E7="ไม้เนื้อแข็งมาก",E25=4,E26=1,E15=1),Q69/2,IF(AND(E7="ไม้เนื้อแข็งมาก",E25=4,E26=1,E15=2),Q69,IF(AND(E7="ไม้เนื้อแข็ง",E25=4,E26=1,E15=1),P68/2,IF(AND(E7="ไม้เนื้อแข็ง",E25=4,E26=1,E15=2),P69,IF(AND(E7="ไม้เนื้อแข็งปานกลาง",E25=4,E26=1,E15=1),O68/2,IF(AND(E7="ไม้เนื้อแข็งปานกลาง",E25=4,E26=1,E15=2),O69,IF(AND(E7="ไม้เนื้ออ่อน",E25=4,E26=1,E15=1),N69/2,IF(AND(E7="ไม้เนื้ออ่อน",E25=4,E26=1,E15=2),N69,IF(AND(E7="ไม้เนื้ออ่อนมาก",E25=4,E26=1,E15=1),M69/2,IF(AND(E7="ไม้เนื้ออ่อนมาก",E25=4,E26=1,E15=2),M69))))))))))))))))))))))))))))))))))))))))))))))))))</f>
        <v>1010</v>
      </c>
      <c r="K72" s="53"/>
      <c r="L72" s="53"/>
      <c r="M72" s="53" t="s">
        <v>69</v>
      </c>
      <c r="N72" s="53" t="s">
        <v>197</v>
      </c>
      <c r="O72" s="266" t="s">
        <v>200</v>
      </c>
      <c r="P72" s="53" t="s">
        <v>199</v>
      </c>
      <c r="Q72" s="53" t="s">
        <v>198</v>
      </c>
      <c r="R72" s="53"/>
    </row>
    <row r="73" spans="1:18">
      <c r="A73" s="400">
        <v>1.5</v>
      </c>
      <c r="B73" s="264">
        <v>0.5</v>
      </c>
      <c r="C73" s="53">
        <v>465</v>
      </c>
      <c r="D73" s="53"/>
      <c r="E73" s="53"/>
      <c r="F73" s="53"/>
      <c r="G73" s="53"/>
      <c r="H73" s="53"/>
      <c r="I73" s="53"/>
      <c r="J73" s="53"/>
      <c r="K73" s="400">
        <v>1.5</v>
      </c>
      <c r="L73" s="264">
        <v>0.5</v>
      </c>
      <c r="M73" s="53">
        <v>220</v>
      </c>
      <c r="N73" s="53">
        <v>220</v>
      </c>
      <c r="O73" s="266">
        <v>310</v>
      </c>
      <c r="P73" s="53">
        <v>380</v>
      </c>
      <c r="Q73" s="53">
        <v>380</v>
      </c>
      <c r="R73" s="53"/>
    </row>
    <row r="74" spans="1:18">
      <c r="A74" s="394"/>
      <c r="B74" s="264">
        <v>0.625</v>
      </c>
      <c r="C74" s="53">
        <v>580</v>
      </c>
      <c r="D74" s="53"/>
      <c r="E74" s="53">
        <v>2</v>
      </c>
      <c r="F74" s="53">
        <v>2.87</v>
      </c>
      <c r="G74" s="53"/>
      <c r="H74" s="53"/>
      <c r="I74" s="53"/>
      <c r="J74" s="53"/>
      <c r="K74" s="394"/>
      <c r="L74" s="264">
        <v>0.625</v>
      </c>
      <c r="M74" s="53">
        <v>245</v>
      </c>
      <c r="N74" s="53">
        <v>245</v>
      </c>
      <c r="O74" s="53">
        <v>345</v>
      </c>
      <c r="P74" s="53">
        <v>425</v>
      </c>
      <c r="Q74" s="53">
        <v>425</v>
      </c>
      <c r="R74" s="53"/>
    </row>
    <row r="75" spans="1:18">
      <c r="A75" s="394"/>
      <c r="B75" s="264">
        <v>0.75</v>
      </c>
      <c r="C75" s="53">
        <v>705</v>
      </c>
      <c r="D75" s="53" t="s">
        <v>165</v>
      </c>
      <c r="E75" s="53">
        <v>2.5</v>
      </c>
      <c r="F75" s="53">
        <v>3.33</v>
      </c>
      <c r="G75" s="53"/>
      <c r="H75" s="53"/>
      <c r="I75" s="53"/>
      <c r="J75" s="53"/>
      <c r="K75" s="394"/>
      <c r="L75" s="264">
        <v>0.75</v>
      </c>
      <c r="M75" s="53">
        <v>275</v>
      </c>
      <c r="N75" s="53">
        <v>275</v>
      </c>
      <c r="O75" s="53">
        <v>385</v>
      </c>
      <c r="P75" s="53">
        <v>475</v>
      </c>
      <c r="Q75" s="53">
        <v>475</v>
      </c>
      <c r="R75" s="53"/>
    </row>
    <row r="76" spans="1:18" ht="18.75">
      <c r="A76" s="394"/>
      <c r="B76" s="264">
        <v>0.875</v>
      </c>
      <c r="C76" s="53">
        <v>820</v>
      </c>
      <c r="D76" s="53" t="s">
        <v>166</v>
      </c>
      <c r="E76" s="53">
        <v>3</v>
      </c>
      <c r="F76" s="53">
        <v>3.73</v>
      </c>
      <c r="G76" s="53"/>
      <c r="H76" s="248" t="s">
        <v>69</v>
      </c>
      <c r="I76" s="53">
        <v>0.6</v>
      </c>
      <c r="J76" s="53"/>
      <c r="K76" s="394"/>
      <c r="L76" s="264">
        <v>0.875</v>
      </c>
      <c r="M76" s="53">
        <v>300</v>
      </c>
      <c r="N76" s="53">
        <v>300</v>
      </c>
      <c r="O76" s="53">
        <v>420</v>
      </c>
      <c r="P76" s="53">
        <v>520</v>
      </c>
      <c r="Q76" s="53">
        <v>520</v>
      </c>
      <c r="R76" s="53"/>
    </row>
    <row r="77" spans="1:18" ht="18.75">
      <c r="A77" s="394"/>
      <c r="B77" s="264">
        <v>1</v>
      </c>
      <c r="C77" s="53">
        <v>940</v>
      </c>
      <c r="D77" s="53" t="s">
        <v>167</v>
      </c>
      <c r="E77" s="53">
        <v>3.25</v>
      </c>
      <c r="F77" s="53">
        <v>3.76</v>
      </c>
      <c r="G77" s="53"/>
      <c r="H77" s="248" t="s">
        <v>46</v>
      </c>
      <c r="I77" s="53">
        <v>0.7</v>
      </c>
      <c r="J77" s="53"/>
      <c r="K77" s="394"/>
      <c r="L77" s="264">
        <v>1</v>
      </c>
      <c r="M77" s="53">
        <v>330</v>
      </c>
      <c r="N77" s="53">
        <v>330</v>
      </c>
      <c r="O77" s="53">
        <v>465</v>
      </c>
      <c r="P77" s="53">
        <v>570</v>
      </c>
      <c r="Q77" s="53">
        <v>570</v>
      </c>
      <c r="R77" s="53"/>
    </row>
    <row r="78" spans="1:18" ht="18.75">
      <c r="A78" s="394">
        <v>2</v>
      </c>
      <c r="B78" s="264">
        <v>0.5</v>
      </c>
      <c r="C78" s="53">
        <v>580</v>
      </c>
      <c r="D78" s="53" t="s">
        <v>168</v>
      </c>
      <c r="E78" s="53">
        <v>3.5</v>
      </c>
      <c r="F78" s="53">
        <v>4.1100000000000003</v>
      </c>
      <c r="G78" s="53"/>
      <c r="H78" s="248" t="s">
        <v>70</v>
      </c>
      <c r="I78" s="53">
        <v>0.8</v>
      </c>
      <c r="J78" s="53"/>
      <c r="K78" s="394">
        <v>2</v>
      </c>
      <c r="L78" s="264">
        <v>0.5</v>
      </c>
      <c r="M78" s="53">
        <v>290</v>
      </c>
      <c r="N78" s="53">
        <v>290</v>
      </c>
      <c r="O78" s="53">
        <v>405</v>
      </c>
      <c r="P78" s="53">
        <v>500</v>
      </c>
      <c r="Q78" s="53">
        <v>500</v>
      </c>
      <c r="R78" s="53"/>
    </row>
    <row r="79" spans="1:18" ht="18.75">
      <c r="A79" s="394"/>
      <c r="B79" s="264">
        <v>0.625</v>
      </c>
      <c r="C79" s="53">
        <v>760</v>
      </c>
      <c r="D79" s="53" t="s">
        <v>169</v>
      </c>
      <c r="E79" s="53">
        <v>4</v>
      </c>
      <c r="F79" s="53">
        <v>4.88</v>
      </c>
      <c r="G79" s="53"/>
      <c r="H79" s="248" t="s">
        <v>36</v>
      </c>
      <c r="I79" s="53">
        <v>0.9</v>
      </c>
      <c r="J79" s="53"/>
      <c r="K79" s="394"/>
      <c r="L79" s="264">
        <v>0.625</v>
      </c>
      <c r="M79" s="53">
        <v>325</v>
      </c>
      <c r="N79" s="53">
        <v>325</v>
      </c>
      <c r="O79" s="53">
        <v>455</v>
      </c>
      <c r="P79" s="53">
        <v>565</v>
      </c>
      <c r="Q79" s="53">
        <v>565</v>
      </c>
      <c r="R79" s="53"/>
    </row>
    <row r="80" spans="1:18" ht="18.75">
      <c r="A80" s="394"/>
      <c r="B80" s="264">
        <v>0.75</v>
      </c>
      <c r="C80" s="53">
        <v>930</v>
      </c>
      <c r="D80" s="53" t="s">
        <v>170</v>
      </c>
      <c r="E80" s="53">
        <v>4.5</v>
      </c>
      <c r="F80" s="53">
        <v>5.25</v>
      </c>
      <c r="G80" s="53"/>
      <c r="H80" s="248" t="s">
        <v>5</v>
      </c>
      <c r="I80" s="53">
        <v>0.9</v>
      </c>
      <c r="J80" s="53"/>
      <c r="K80" s="394"/>
      <c r="L80" s="264">
        <v>0.75</v>
      </c>
      <c r="M80" s="53">
        <v>365</v>
      </c>
      <c r="N80" s="53">
        <v>365</v>
      </c>
      <c r="O80" s="53">
        <v>510</v>
      </c>
      <c r="P80" s="53">
        <v>630</v>
      </c>
      <c r="Q80" s="53">
        <v>630</v>
      </c>
      <c r="R80" s="53"/>
    </row>
    <row r="81" spans="1:18">
      <c r="A81" s="394"/>
      <c r="B81" s="264">
        <v>0.875</v>
      </c>
      <c r="C81" s="53">
        <v>1090</v>
      </c>
      <c r="D81" s="53" t="s">
        <v>171</v>
      </c>
      <c r="E81" s="53">
        <v>5</v>
      </c>
      <c r="F81" s="53">
        <v>5.72</v>
      </c>
      <c r="G81" s="53"/>
      <c r="H81" s="53"/>
      <c r="I81" s="53"/>
      <c r="J81" s="53"/>
      <c r="K81" s="394"/>
      <c r="L81" s="264">
        <v>0.875</v>
      </c>
      <c r="M81" s="53">
        <v>400</v>
      </c>
      <c r="N81" s="53">
        <v>400</v>
      </c>
      <c r="O81" s="53">
        <v>560</v>
      </c>
      <c r="P81" s="53">
        <v>690</v>
      </c>
      <c r="Q81" s="53">
        <v>690</v>
      </c>
      <c r="R81" s="53"/>
    </row>
    <row r="82" spans="1:18">
      <c r="A82" s="394"/>
      <c r="B82" s="264">
        <v>1</v>
      </c>
      <c r="C82" s="53">
        <v>1250</v>
      </c>
      <c r="D82" s="53" t="s">
        <v>172</v>
      </c>
      <c r="E82" s="53">
        <v>5.5</v>
      </c>
      <c r="F82" s="53">
        <v>6.2</v>
      </c>
      <c r="G82" s="53"/>
      <c r="H82" s="53"/>
      <c r="I82" s="53"/>
      <c r="J82" s="53"/>
      <c r="K82" s="394"/>
      <c r="L82" s="264">
        <v>1</v>
      </c>
      <c r="M82" s="53">
        <v>435</v>
      </c>
      <c r="N82" s="53">
        <v>435</v>
      </c>
      <c r="O82" s="53">
        <v>610</v>
      </c>
      <c r="P82" s="53">
        <v>750</v>
      </c>
      <c r="Q82" s="53">
        <v>750</v>
      </c>
      <c r="R82" s="53"/>
    </row>
    <row r="83" spans="1:18">
      <c r="A83" s="394">
        <v>3</v>
      </c>
      <c r="B83" s="264">
        <v>0.5</v>
      </c>
      <c r="C83" s="53">
        <v>630</v>
      </c>
      <c r="D83" s="53" t="s">
        <v>173</v>
      </c>
      <c r="E83" s="53">
        <v>6</v>
      </c>
      <c r="F83" s="53">
        <v>6.88</v>
      </c>
      <c r="G83" s="53"/>
      <c r="H83" s="53"/>
      <c r="I83" s="53"/>
      <c r="J83" s="53"/>
      <c r="K83" s="394">
        <v>3</v>
      </c>
      <c r="L83" s="264">
        <v>0.5</v>
      </c>
      <c r="M83" s="53">
        <v>430</v>
      </c>
      <c r="N83" s="53">
        <v>430</v>
      </c>
      <c r="O83" s="53">
        <v>600</v>
      </c>
      <c r="P83" s="53">
        <v>745</v>
      </c>
      <c r="Q83" s="53">
        <v>745</v>
      </c>
      <c r="R83" s="53"/>
    </row>
    <row r="84" spans="1:18">
      <c r="A84" s="394"/>
      <c r="B84" s="264">
        <v>0.625</v>
      </c>
      <c r="C84" s="53">
        <v>970</v>
      </c>
      <c r="D84" s="53"/>
      <c r="E84" s="53"/>
      <c r="F84" s="53"/>
      <c r="G84" s="53"/>
      <c r="H84" s="53"/>
      <c r="I84" s="53"/>
      <c r="J84" s="53"/>
      <c r="K84" s="394"/>
      <c r="L84" s="264">
        <v>0.625</v>
      </c>
      <c r="M84" s="53">
        <v>490</v>
      </c>
      <c r="N84" s="53">
        <v>490</v>
      </c>
      <c r="O84" s="53">
        <v>685</v>
      </c>
      <c r="P84" s="53">
        <v>850</v>
      </c>
      <c r="Q84" s="53">
        <v>850</v>
      </c>
      <c r="R84" s="53"/>
    </row>
    <row r="85" spans="1:18">
      <c r="A85" s="394"/>
      <c r="B85" s="264">
        <v>0.75</v>
      </c>
      <c r="C85" s="53">
        <v>1300</v>
      </c>
      <c r="D85" s="53"/>
      <c r="E85" s="53"/>
      <c r="F85" s="53"/>
      <c r="G85" s="53"/>
      <c r="H85" s="53"/>
      <c r="I85" s="53"/>
      <c r="J85" s="53"/>
      <c r="K85" s="394"/>
      <c r="L85" s="264">
        <v>0.75</v>
      </c>
      <c r="M85" s="53">
        <v>545</v>
      </c>
      <c r="N85" s="53">
        <v>545</v>
      </c>
      <c r="O85" s="53">
        <v>765</v>
      </c>
      <c r="P85" s="53">
        <v>940</v>
      </c>
      <c r="Q85" s="53">
        <v>940</v>
      </c>
      <c r="R85" s="53"/>
    </row>
    <row r="86" spans="1:18">
      <c r="A86" s="394"/>
      <c r="B86" s="264">
        <v>0.875</v>
      </c>
      <c r="C86" s="53">
        <v>1575</v>
      </c>
      <c r="D86" s="53"/>
      <c r="E86" s="53"/>
      <c r="F86" s="53"/>
      <c r="G86" s="53"/>
      <c r="H86" s="53"/>
      <c r="I86" s="53"/>
      <c r="J86" s="53"/>
      <c r="K86" s="394"/>
      <c r="L86" s="264">
        <v>0.875</v>
      </c>
      <c r="M86" s="53">
        <v>600</v>
      </c>
      <c r="N86" s="53">
        <v>600</v>
      </c>
      <c r="O86" s="53">
        <v>840</v>
      </c>
      <c r="P86" s="53">
        <v>1040</v>
      </c>
      <c r="Q86" s="53">
        <v>1040</v>
      </c>
      <c r="R86" s="53"/>
    </row>
    <row r="87" spans="1:18">
      <c r="A87" s="394"/>
      <c r="B87" s="264">
        <v>1</v>
      </c>
      <c r="C87" s="53">
        <v>1860</v>
      </c>
      <c r="D87" s="53"/>
      <c r="E87" s="53"/>
      <c r="F87" s="53"/>
      <c r="G87" s="53"/>
      <c r="H87" s="53"/>
      <c r="I87" s="53"/>
      <c r="J87" s="53"/>
      <c r="K87" s="394"/>
      <c r="L87" s="264">
        <v>1</v>
      </c>
      <c r="M87" s="53">
        <v>655</v>
      </c>
      <c r="N87" s="53">
        <v>655</v>
      </c>
      <c r="O87" s="53">
        <v>920</v>
      </c>
      <c r="P87" s="53">
        <v>1130</v>
      </c>
      <c r="Q87" s="53">
        <v>1130</v>
      </c>
      <c r="R87" s="53"/>
    </row>
    <row r="88" spans="1:18">
      <c r="A88" s="394">
        <v>4</v>
      </c>
      <c r="B88" s="264">
        <v>0.5</v>
      </c>
      <c r="C88" s="53">
        <v>630</v>
      </c>
      <c r="D88" s="53"/>
      <c r="E88" s="53"/>
      <c r="F88" s="53"/>
      <c r="G88" s="53"/>
      <c r="H88" s="53"/>
      <c r="I88" s="53"/>
      <c r="J88" s="53"/>
      <c r="K88" s="394">
        <v>4</v>
      </c>
      <c r="L88" s="264">
        <v>0.5</v>
      </c>
      <c r="M88" s="53">
        <v>510</v>
      </c>
      <c r="N88" s="53">
        <v>510</v>
      </c>
      <c r="O88" s="53">
        <v>715</v>
      </c>
      <c r="P88" s="53">
        <v>880</v>
      </c>
      <c r="Q88" s="53">
        <v>880</v>
      </c>
      <c r="R88" s="53"/>
    </row>
    <row r="89" spans="1:18">
      <c r="A89" s="394"/>
      <c r="B89" s="264">
        <v>0.625</v>
      </c>
      <c r="C89" s="53">
        <v>975</v>
      </c>
      <c r="D89" s="53"/>
      <c r="E89" s="53"/>
      <c r="F89" s="53"/>
      <c r="G89" s="53"/>
      <c r="H89" s="53"/>
      <c r="I89" s="53"/>
      <c r="J89" s="53"/>
      <c r="K89" s="394"/>
      <c r="L89" s="264">
        <v>0.625</v>
      </c>
      <c r="M89" s="53">
        <v>645</v>
      </c>
      <c r="N89" s="53">
        <v>645</v>
      </c>
      <c r="O89" s="53">
        <v>905</v>
      </c>
      <c r="P89" s="53">
        <v>1115</v>
      </c>
      <c r="Q89" s="53">
        <v>1115</v>
      </c>
      <c r="R89" s="53"/>
    </row>
    <row r="90" spans="1:18">
      <c r="A90" s="394"/>
      <c r="B90" s="264">
        <v>0.75</v>
      </c>
      <c r="C90" s="53">
        <v>1430</v>
      </c>
      <c r="D90" s="53"/>
      <c r="E90" s="53"/>
      <c r="F90" s="53"/>
      <c r="G90" s="53"/>
      <c r="H90" s="53"/>
      <c r="I90" s="53"/>
      <c r="J90" s="53"/>
      <c r="K90" s="394"/>
      <c r="L90" s="264">
        <v>0.75</v>
      </c>
      <c r="M90" s="53">
        <v>730</v>
      </c>
      <c r="N90" s="53">
        <v>730</v>
      </c>
      <c r="O90" s="53">
        <v>1025</v>
      </c>
      <c r="P90" s="53">
        <v>1260</v>
      </c>
      <c r="Q90" s="53">
        <v>1260</v>
      </c>
      <c r="R90" s="53"/>
    </row>
    <row r="91" spans="1:18">
      <c r="A91" s="394"/>
      <c r="B91" s="264">
        <v>0.875</v>
      </c>
      <c r="C91" s="53">
        <v>1860</v>
      </c>
      <c r="D91" s="53"/>
      <c r="E91" s="53"/>
      <c r="F91" s="53"/>
      <c r="G91" s="53"/>
      <c r="H91" s="53"/>
      <c r="I91" s="53"/>
      <c r="J91" s="53"/>
      <c r="K91" s="394"/>
      <c r="L91" s="264">
        <v>0.875</v>
      </c>
      <c r="M91" s="53">
        <v>800</v>
      </c>
      <c r="N91" s="53">
        <v>800</v>
      </c>
      <c r="O91" s="53">
        <v>1120</v>
      </c>
      <c r="P91" s="53">
        <v>1380</v>
      </c>
      <c r="Q91" s="53">
        <v>1380</v>
      </c>
      <c r="R91" s="53"/>
    </row>
    <row r="92" spans="1:18">
      <c r="A92" s="394"/>
      <c r="B92" s="264">
        <v>1</v>
      </c>
      <c r="C92" s="53">
        <v>2315</v>
      </c>
      <c r="D92" s="53"/>
      <c r="E92" s="53"/>
      <c r="F92" s="53"/>
      <c r="G92" s="53"/>
      <c r="H92" s="53"/>
      <c r="I92" s="53"/>
      <c r="J92" s="53"/>
      <c r="K92" s="394"/>
      <c r="L92" s="264">
        <v>1</v>
      </c>
      <c r="M92" s="53">
        <v>875</v>
      </c>
      <c r="N92" s="53">
        <v>875</v>
      </c>
      <c r="O92" s="53">
        <v>1225</v>
      </c>
      <c r="P92" s="53">
        <v>1510</v>
      </c>
      <c r="Q92" s="53">
        <v>1510</v>
      </c>
      <c r="R92" s="53"/>
    </row>
    <row r="93" spans="1:18">
      <c r="A93" s="54"/>
      <c r="B93" s="54"/>
      <c r="C93" s="54"/>
      <c r="D93" s="54"/>
      <c r="E93" s="54"/>
      <c r="F93" s="54"/>
      <c r="G93" s="54"/>
      <c r="H93" s="54"/>
      <c r="I93" s="54"/>
      <c r="J93" s="53"/>
      <c r="K93" s="53"/>
      <c r="L93" s="53"/>
      <c r="M93" s="53"/>
      <c r="N93" s="53"/>
      <c r="O93" s="53"/>
      <c r="P93" s="53"/>
      <c r="Q93" s="53"/>
      <c r="R93" s="53"/>
    </row>
    <row r="94" spans="1:18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</row>
    <row r="95" spans="1:18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</row>
    <row r="96" spans="1:18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</row>
    <row r="97" spans="1:18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164"/>
      <c r="O97" s="54"/>
      <c r="P97" s="54"/>
      <c r="Q97" s="54"/>
      <c r="R97" s="54"/>
    </row>
    <row r="98" spans="1:18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</row>
    <row r="99" spans="1:18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</row>
    <row r="100" spans="1:18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</row>
    <row r="101" spans="1:18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</row>
    <row r="102" spans="1:18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</row>
    <row r="103" spans="1:18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</row>
    <row r="104" spans="1:18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</row>
    <row r="105" spans="1:18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</row>
    <row r="106" spans="1:18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</row>
    <row r="107" spans="1:18">
      <c r="A107" s="54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</row>
    <row r="108" spans="1:18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</row>
    <row r="109" spans="1:18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</row>
    <row r="110" spans="1:18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</row>
    <row r="111" spans="1:18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</row>
    <row r="112" spans="1:18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</row>
    <row r="113" spans="1:18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</row>
    <row r="114" spans="1:18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</row>
    <row r="115" spans="1:18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</row>
    <row r="116" spans="1:18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</row>
    <row r="117" spans="1:18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</row>
    <row r="118" spans="1:18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</row>
    <row r="119" spans="1:18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</row>
    <row r="120" spans="1:18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</row>
    <row r="121" spans="1:18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</row>
    <row r="122" spans="1:18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</row>
    <row r="123" spans="1:18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</row>
    <row r="124" spans="1:18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</row>
    <row r="125" spans="1:18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</row>
    <row r="126" spans="1:18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</row>
    <row r="127" spans="1:18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</row>
    <row r="128" spans="1:18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</row>
    <row r="129" spans="1:18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164"/>
      <c r="O129" s="54"/>
      <c r="P129" s="54"/>
      <c r="Q129" s="54"/>
      <c r="R129" s="54"/>
    </row>
    <row r="130" spans="1:18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164"/>
      <c r="O130" s="54"/>
      <c r="P130" s="54"/>
      <c r="Q130" s="54"/>
      <c r="R130" s="54"/>
    </row>
    <row r="131" spans="1:18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164"/>
      <c r="O131" s="54"/>
      <c r="P131" s="54"/>
      <c r="Q131" s="54"/>
      <c r="R131" s="54"/>
    </row>
    <row r="132" spans="1:18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164"/>
      <c r="O132" s="54"/>
      <c r="P132" s="54"/>
      <c r="Q132" s="54"/>
      <c r="R132" s="54"/>
    </row>
    <row r="133" spans="1:18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164"/>
      <c r="O133" s="54"/>
      <c r="P133" s="54"/>
      <c r="Q133" s="54"/>
      <c r="R133" s="54"/>
    </row>
    <row r="134" spans="1:18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164"/>
      <c r="O134" s="54"/>
      <c r="P134" s="54"/>
      <c r="Q134" s="54"/>
      <c r="R134" s="54"/>
    </row>
    <row r="135" spans="1:18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164"/>
      <c r="O135" s="54"/>
      <c r="P135" s="54"/>
      <c r="Q135" s="54"/>
      <c r="R135" s="54"/>
    </row>
    <row r="136" spans="1:18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164"/>
      <c r="O136" s="54"/>
      <c r="P136" s="54"/>
      <c r="Q136" s="54"/>
      <c r="R136" s="54"/>
    </row>
    <row r="137" spans="1:18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164"/>
      <c r="O137" s="54"/>
      <c r="P137" s="54"/>
      <c r="Q137" s="54"/>
      <c r="R137" s="54"/>
    </row>
    <row r="138" spans="1:18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164"/>
      <c r="O138" s="54"/>
      <c r="P138" s="54"/>
      <c r="Q138" s="54"/>
      <c r="R138" s="54"/>
    </row>
    <row r="139" spans="1:18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164"/>
      <c r="O139" s="54"/>
      <c r="P139" s="54"/>
      <c r="Q139" s="54"/>
      <c r="R139" s="54"/>
    </row>
    <row r="140" spans="1:18">
      <c r="A140" s="54"/>
      <c r="B140" s="54"/>
      <c r="C140" s="54"/>
      <c r="D140" s="54"/>
      <c r="E140" s="54"/>
      <c r="F140" s="54"/>
      <c r="G140" s="54"/>
      <c r="H140" s="54"/>
      <c r="I140" s="54"/>
      <c r="N140" s="267"/>
    </row>
    <row r="141" spans="1:18">
      <c r="A141" s="54"/>
      <c r="B141" s="54"/>
      <c r="C141" s="54"/>
      <c r="D141" s="54"/>
      <c r="E141" s="54"/>
      <c r="F141" s="54"/>
      <c r="G141" s="54"/>
      <c r="H141" s="54"/>
      <c r="I141" s="54"/>
      <c r="N141" s="267"/>
    </row>
    <row r="142" spans="1:18">
      <c r="A142" s="54"/>
      <c r="B142" s="54"/>
      <c r="C142" s="54"/>
      <c r="D142" s="54"/>
      <c r="E142" s="54"/>
      <c r="F142" s="54"/>
      <c r="G142" s="54"/>
      <c r="H142" s="54"/>
      <c r="I142" s="54"/>
      <c r="N142" s="267"/>
    </row>
    <row r="143" spans="1:18">
      <c r="A143" s="54"/>
      <c r="B143" s="54"/>
      <c r="C143" s="54"/>
      <c r="D143" s="54"/>
      <c r="E143" s="54"/>
      <c r="F143" s="54"/>
      <c r="G143" s="54"/>
      <c r="H143" s="54"/>
      <c r="I143" s="54"/>
      <c r="N143" s="267"/>
    </row>
    <row r="144" spans="1:18">
      <c r="A144" s="54"/>
      <c r="B144" s="54"/>
      <c r="C144" s="54"/>
      <c r="D144" s="54"/>
      <c r="E144" s="54"/>
      <c r="F144" s="54"/>
      <c r="G144" s="54"/>
      <c r="H144" s="54"/>
      <c r="I144" s="54"/>
      <c r="N144" s="267"/>
    </row>
    <row r="145" spans="1:14">
      <c r="A145" s="54"/>
      <c r="B145" s="54"/>
      <c r="C145" s="54"/>
      <c r="D145" s="54"/>
      <c r="E145" s="54"/>
      <c r="F145" s="54"/>
      <c r="G145" s="54"/>
      <c r="H145" s="54"/>
      <c r="I145" s="54"/>
      <c r="N145" s="267"/>
    </row>
    <row r="146" spans="1:14">
      <c r="A146" s="54"/>
      <c r="B146" s="54"/>
      <c r="C146" s="54"/>
      <c r="D146" s="54"/>
      <c r="E146" s="54"/>
      <c r="F146" s="54"/>
      <c r="G146" s="54"/>
      <c r="H146" s="54"/>
      <c r="I146" s="54"/>
      <c r="N146" s="267"/>
    </row>
    <row r="147" spans="1:14">
      <c r="A147" s="54"/>
      <c r="B147" s="54"/>
      <c r="C147" s="54"/>
      <c r="D147" s="54"/>
      <c r="E147" s="54"/>
      <c r="F147" s="54"/>
      <c r="G147" s="54"/>
      <c r="H147" s="54"/>
      <c r="I147" s="54"/>
      <c r="N147" s="267"/>
    </row>
    <row r="148" spans="1:14">
      <c r="A148" s="54"/>
      <c r="B148" s="54"/>
      <c r="C148" s="54"/>
      <c r="D148" s="54"/>
      <c r="E148" s="54"/>
      <c r="F148" s="54"/>
      <c r="G148" s="54"/>
      <c r="H148" s="54"/>
      <c r="I148" s="54"/>
      <c r="N148" s="267"/>
    </row>
    <row r="149" spans="1:14">
      <c r="A149" s="54"/>
      <c r="B149" s="54"/>
      <c r="C149" s="54"/>
      <c r="D149" s="54"/>
      <c r="E149" s="54"/>
      <c r="F149" s="54"/>
      <c r="G149" s="54"/>
      <c r="H149" s="54"/>
      <c r="I149" s="54"/>
      <c r="N149" s="267"/>
    </row>
    <row r="150" spans="1:14">
      <c r="A150" s="54"/>
      <c r="B150" s="54"/>
      <c r="C150" s="54"/>
      <c r="D150" s="54"/>
      <c r="E150" s="54"/>
      <c r="F150" s="54"/>
      <c r="G150" s="54"/>
      <c r="H150" s="54"/>
      <c r="I150" s="54"/>
      <c r="N150" s="267"/>
    </row>
    <row r="151" spans="1:14">
      <c r="A151" s="54"/>
      <c r="B151" s="54"/>
      <c r="C151" s="54"/>
      <c r="D151" s="54"/>
      <c r="E151" s="54"/>
      <c r="F151" s="54"/>
      <c r="G151" s="54"/>
      <c r="H151" s="54"/>
      <c r="I151" s="54"/>
      <c r="N151" s="267"/>
    </row>
    <row r="152" spans="1:14">
      <c r="A152" s="54"/>
      <c r="B152" s="54"/>
      <c r="C152" s="54"/>
      <c r="D152" s="54"/>
      <c r="E152" s="54"/>
      <c r="F152" s="54"/>
      <c r="G152" s="54"/>
      <c r="H152" s="54"/>
      <c r="I152" s="54"/>
      <c r="N152" s="267"/>
    </row>
    <row r="153" spans="1:14">
      <c r="A153" s="54"/>
      <c r="B153" s="54"/>
      <c r="C153" s="54"/>
      <c r="D153" s="54"/>
      <c r="E153" s="54"/>
      <c r="F153" s="54"/>
      <c r="G153" s="54"/>
      <c r="H153" s="54"/>
      <c r="I153" s="54"/>
      <c r="N153" s="267"/>
    </row>
    <row r="154" spans="1:14">
      <c r="A154" s="54"/>
      <c r="B154" s="54"/>
      <c r="C154" s="54"/>
      <c r="D154" s="54"/>
      <c r="E154" s="54"/>
      <c r="F154" s="54"/>
      <c r="G154" s="54"/>
      <c r="H154" s="54"/>
      <c r="I154" s="54"/>
      <c r="N154" s="267"/>
    </row>
    <row r="155" spans="1:14">
      <c r="A155" s="54"/>
      <c r="B155" s="54"/>
      <c r="C155" s="54"/>
      <c r="D155" s="54"/>
      <c r="E155" s="54"/>
      <c r="F155" s="54"/>
      <c r="G155" s="54"/>
      <c r="H155" s="54"/>
      <c r="I155" s="54"/>
      <c r="N155" s="267"/>
    </row>
    <row r="156" spans="1:14">
      <c r="A156" s="54"/>
      <c r="B156" s="54"/>
      <c r="C156" s="54"/>
      <c r="D156" s="54"/>
      <c r="E156" s="54"/>
      <c r="F156" s="54"/>
      <c r="G156" s="54"/>
      <c r="H156" s="54"/>
      <c r="I156" s="54"/>
      <c r="N156" s="267"/>
    </row>
    <row r="157" spans="1:14">
      <c r="A157" s="54"/>
      <c r="B157" s="54"/>
      <c r="C157" s="54"/>
      <c r="D157" s="54"/>
      <c r="E157" s="54"/>
      <c r="F157" s="54"/>
      <c r="G157" s="54"/>
      <c r="H157" s="54"/>
      <c r="I157" s="54"/>
      <c r="N157" s="267"/>
    </row>
    <row r="158" spans="1:14">
      <c r="A158" s="54"/>
      <c r="B158" s="54"/>
      <c r="C158" s="54"/>
      <c r="D158" s="54"/>
      <c r="E158" s="54"/>
      <c r="F158" s="54"/>
      <c r="G158" s="54"/>
      <c r="H158" s="54"/>
      <c r="I158" s="54"/>
      <c r="N158" s="267"/>
    </row>
    <row r="159" spans="1:14">
      <c r="A159" s="54"/>
      <c r="B159" s="54"/>
      <c r="C159" s="54"/>
      <c r="D159" s="54"/>
      <c r="E159" s="54"/>
      <c r="F159" s="54"/>
      <c r="G159" s="54"/>
      <c r="H159" s="54"/>
      <c r="I159" s="54"/>
      <c r="N159" s="267"/>
    </row>
    <row r="160" spans="1:14">
      <c r="A160" s="54"/>
      <c r="B160" s="54"/>
      <c r="C160" s="54"/>
      <c r="D160" s="54"/>
      <c r="E160" s="54"/>
      <c r="F160" s="54"/>
      <c r="G160" s="54"/>
      <c r="H160" s="54"/>
      <c r="I160" s="54"/>
      <c r="N160" s="267"/>
    </row>
    <row r="161" spans="1:14">
      <c r="A161" s="54"/>
      <c r="B161" s="54"/>
      <c r="C161" s="54"/>
      <c r="D161" s="54"/>
      <c r="E161" s="54"/>
      <c r="F161" s="54"/>
      <c r="G161" s="54"/>
      <c r="H161" s="54"/>
      <c r="I161" s="54"/>
      <c r="N161" s="267"/>
    </row>
    <row r="162" spans="1:14">
      <c r="A162" s="54"/>
      <c r="B162" s="54"/>
      <c r="C162" s="54"/>
      <c r="D162" s="54"/>
      <c r="E162" s="54"/>
      <c r="F162" s="54"/>
      <c r="G162" s="54"/>
      <c r="H162" s="54"/>
      <c r="I162" s="54"/>
      <c r="N162" s="267"/>
    </row>
    <row r="163" spans="1:14">
      <c r="A163" s="54"/>
      <c r="B163" s="54"/>
      <c r="C163" s="54"/>
      <c r="D163" s="54"/>
      <c r="E163" s="54"/>
      <c r="F163" s="54"/>
      <c r="G163" s="54"/>
      <c r="H163" s="54"/>
      <c r="I163" s="54"/>
      <c r="N163" s="267"/>
    </row>
    <row r="164" spans="1:14">
      <c r="A164" s="54"/>
      <c r="B164" s="54"/>
      <c r="C164" s="54"/>
      <c r="D164" s="54"/>
      <c r="E164" s="54"/>
      <c r="F164" s="54"/>
      <c r="G164" s="54"/>
      <c r="H164" s="54"/>
      <c r="I164" s="54"/>
      <c r="N164" s="267"/>
    </row>
    <row r="165" spans="1:14">
      <c r="A165" s="54"/>
      <c r="B165" s="54"/>
      <c r="C165" s="54"/>
      <c r="D165" s="54"/>
      <c r="E165" s="54"/>
      <c r="F165" s="54"/>
      <c r="G165" s="54"/>
      <c r="H165" s="54"/>
      <c r="I165" s="54"/>
      <c r="N165" s="267"/>
    </row>
    <row r="166" spans="1:14">
      <c r="A166" s="54"/>
      <c r="B166" s="54"/>
      <c r="C166" s="54"/>
      <c r="D166" s="54"/>
      <c r="E166" s="54"/>
      <c r="F166" s="54"/>
      <c r="G166" s="54"/>
      <c r="H166" s="54"/>
      <c r="I166" s="54"/>
      <c r="N166" s="267"/>
    </row>
    <row r="167" spans="1:14">
      <c r="A167" s="54"/>
      <c r="B167" s="54"/>
      <c r="C167" s="54"/>
      <c r="D167" s="54"/>
      <c r="E167" s="54"/>
      <c r="F167" s="54"/>
      <c r="G167" s="54"/>
      <c r="H167" s="54"/>
      <c r="I167" s="54"/>
      <c r="N167" s="267"/>
    </row>
    <row r="168" spans="1:14">
      <c r="A168" s="54"/>
      <c r="B168" s="54"/>
      <c r="C168" s="54"/>
      <c r="D168" s="54"/>
      <c r="E168" s="54"/>
      <c r="F168" s="54"/>
      <c r="G168" s="54"/>
      <c r="H168" s="54"/>
      <c r="I168" s="54"/>
      <c r="N168" s="267"/>
    </row>
    <row r="169" spans="1:14">
      <c r="A169" s="54"/>
      <c r="B169" s="54"/>
      <c r="C169" s="54"/>
      <c r="D169" s="54"/>
      <c r="E169" s="54"/>
      <c r="F169" s="54"/>
      <c r="G169" s="54"/>
      <c r="H169" s="54"/>
      <c r="I169" s="54"/>
      <c r="N169" s="267"/>
    </row>
    <row r="170" spans="1:14">
      <c r="A170" s="54"/>
      <c r="B170" s="54"/>
      <c r="C170" s="54"/>
      <c r="D170" s="54"/>
      <c r="E170" s="54"/>
      <c r="F170" s="54"/>
      <c r="G170" s="54"/>
      <c r="H170" s="54"/>
      <c r="I170" s="54"/>
      <c r="N170" s="267"/>
    </row>
    <row r="171" spans="1:14">
      <c r="A171" s="54"/>
      <c r="B171" s="54"/>
      <c r="C171" s="54"/>
      <c r="D171" s="54"/>
      <c r="E171" s="54"/>
      <c r="F171" s="54"/>
      <c r="G171" s="54"/>
      <c r="H171" s="54"/>
      <c r="I171" s="54"/>
      <c r="N171" s="267"/>
    </row>
    <row r="172" spans="1:14">
      <c r="A172" s="54"/>
      <c r="B172" s="54"/>
      <c r="C172" s="54"/>
      <c r="D172" s="54"/>
      <c r="E172" s="54"/>
      <c r="F172" s="54"/>
      <c r="G172" s="54"/>
      <c r="H172" s="54"/>
      <c r="I172" s="54"/>
      <c r="N172" s="267"/>
    </row>
    <row r="173" spans="1:14">
      <c r="A173" s="54"/>
      <c r="B173" s="54"/>
      <c r="C173" s="54"/>
      <c r="D173" s="54"/>
      <c r="E173" s="54"/>
      <c r="F173" s="54"/>
      <c r="G173" s="54"/>
      <c r="H173" s="54"/>
      <c r="I173" s="54"/>
      <c r="N173" s="267"/>
    </row>
    <row r="174" spans="1:14">
      <c r="A174" s="54"/>
      <c r="B174" s="54"/>
      <c r="C174" s="54"/>
      <c r="D174" s="54"/>
      <c r="E174" s="54"/>
      <c r="F174" s="54"/>
      <c r="G174" s="54"/>
      <c r="H174" s="54"/>
      <c r="I174" s="54"/>
      <c r="N174" s="267"/>
    </row>
    <row r="175" spans="1:14">
      <c r="A175" s="54"/>
      <c r="B175" s="54"/>
      <c r="C175" s="54"/>
      <c r="D175" s="54"/>
      <c r="E175" s="54"/>
      <c r="F175" s="54"/>
      <c r="G175" s="54"/>
      <c r="H175" s="54"/>
      <c r="I175" s="54"/>
      <c r="N175" s="267"/>
    </row>
    <row r="176" spans="1:14">
      <c r="A176" s="54"/>
      <c r="B176" s="54"/>
      <c r="C176" s="54"/>
      <c r="D176" s="54"/>
      <c r="E176" s="54"/>
      <c r="F176" s="54"/>
      <c r="G176" s="54"/>
      <c r="H176" s="54"/>
      <c r="I176" s="54"/>
      <c r="N176" s="267"/>
    </row>
    <row r="177" spans="1:14">
      <c r="A177" s="54"/>
      <c r="B177" s="54"/>
      <c r="C177" s="54"/>
      <c r="D177" s="54"/>
      <c r="E177" s="54"/>
      <c r="F177" s="54"/>
      <c r="G177" s="54"/>
      <c r="H177" s="54"/>
      <c r="I177" s="54"/>
      <c r="N177" s="267"/>
    </row>
    <row r="178" spans="1:14">
      <c r="A178" s="54"/>
      <c r="B178" s="54"/>
      <c r="C178" s="54"/>
      <c r="D178" s="54"/>
      <c r="E178" s="54"/>
      <c r="F178" s="54"/>
      <c r="G178" s="54"/>
      <c r="H178" s="54"/>
      <c r="I178" s="54"/>
      <c r="N178" s="267"/>
    </row>
    <row r="179" spans="1:14">
      <c r="A179" s="54"/>
      <c r="B179" s="54"/>
      <c r="C179" s="54"/>
      <c r="D179" s="54"/>
      <c r="E179" s="54"/>
      <c r="F179" s="54"/>
      <c r="G179" s="54"/>
      <c r="H179" s="54"/>
      <c r="I179" s="54"/>
      <c r="N179" s="267"/>
    </row>
    <row r="180" spans="1:14">
      <c r="A180" s="54"/>
      <c r="B180" s="54"/>
      <c r="C180" s="54"/>
      <c r="D180" s="54"/>
      <c r="E180" s="54"/>
      <c r="F180" s="54"/>
      <c r="G180" s="54"/>
      <c r="H180" s="54"/>
      <c r="I180" s="54"/>
      <c r="N180" s="267"/>
    </row>
    <row r="181" spans="1:14">
      <c r="A181" s="54"/>
      <c r="B181" s="54"/>
      <c r="C181" s="54"/>
      <c r="D181" s="54"/>
      <c r="E181" s="54"/>
      <c r="F181" s="54"/>
      <c r="G181" s="54"/>
      <c r="H181" s="54"/>
      <c r="I181" s="54"/>
      <c r="N181" s="267"/>
    </row>
    <row r="182" spans="1:14">
      <c r="A182" s="54"/>
      <c r="B182" s="54"/>
      <c r="C182" s="54"/>
      <c r="D182" s="54"/>
      <c r="E182" s="54"/>
      <c r="F182" s="54"/>
      <c r="G182" s="54"/>
      <c r="H182" s="54"/>
      <c r="I182" s="54"/>
      <c r="N182" s="267"/>
    </row>
    <row r="183" spans="1:14">
      <c r="A183" s="54"/>
      <c r="B183" s="54"/>
      <c r="C183" s="54"/>
      <c r="D183" s="54"/>
      <c r="E183" s="54"/>
      <c r="F183" s="54"/>
      <c r="G183" s="54"/>
      <c r="H183" s="54"/>
      <c r="I183" s="54"/>
      <c r="N183" s="267"/>
    </row>
    <row r="184" spans="1:14">
      <c r="A184" s="54"/>
      <c r="B184" s="54"/>
      <c r="C184" s="54"/>
      <c r="D184" s="54"/>
      <c r="E184" s="54"/>
      <c r="F184" s="54"/>
      <c r="G184" s="54"/>
      <c r="H184" s="54"/>
      <c r="I184" s="54"/>
      <c r="N184" s="267"/>
    </row>
    <row r="185" spans="1:14">
      <c r="A185" s="54"/>
      <c r="B185" s="54"/>
      <c r="C185" s="54"/>
      <c r="D185" s="54"/>
      <c r="E185" s="54"/>
      <c r="F185" s="54"/>
      <c r="G185" s="54"/>
      <c r="H185" s="54"/>
      <c r="I185" s="54"/>
      <c r="N185" s="267"/>
    </row>
    <row r="186" spans="1:14">
      <c r="A186" s="54"/>
      <c r="B186" s="54"/>
      <c r="C186" s="54"/>
      <c r="D186" s="54"/>
      <c r="E186" s="54"/>
      <c r="F186" s="54"/>
      <c r="G186" s="54"/>
      <c r="H186" s="54"/>
      <c r="I186" s="54"/>
      <c r="N186" s="267"/>
    </row>
    <row r="187" spans="1:14">
      <c r="N187" s="267"/>
    </row>
    <row r="188" spans="1:14">
      <c r="N188" s="267"/>
    </row>
    <row r="189" spans="1:14">
      <c r="N189" s="267"/>
    </row>
    <row r="190" spans="1:14">
      <c r="N190" s="267"/>
    </row>
    <row r="191" spans="1:14">
      <c r="N191" s="267"/>
    </row>
    <row r="192" spans="1:14">
      <c r="N192" s="267"/>
    </row>
    <row r="193" spans="14:14">
      <c r="N193" s="267"/>
    </row>
    <row r="194" spans="14:14">
      <c r="N194" s="267"/>
    </row>
    <row r="195" spans="14:14">
      <c r="N195" s="267"/>
    </row>
    <row r="196" spans="14:14">
      <c r="N196" s="267"/>
    </row>
    <row r="197" spans="14:14">
      <c r="N197" s="267"/>
    </row>
    <row r="198" spans="14:14">
      <c r="N198" s="267"/>
    </row>
    <row r="199" spans="14:14">
      <c r="N199" s="267"/>
    </row>
    <row r="200" spans="14:14">
      <c r="N200" s="267"/>
    </row>
    <row r="201" spans="14:14">
      <c r="N201" s="267"/>
    </row>
    <row r="202" spans="14:14">
      <c r="N202" s="267"/>
    </row>
    <row r="203" spans="14:14">
      <c r="N203" s="267"/>
    </row>
    <row r="204" spans="14:14">
      <c r="N204" s="267"/>
    </row>
    <row r="205" spans="14:14">
      <c r="N205" s="267"/>
    </row>
    <row r="206" spans="14:14">
      <c r="N206" s="267"/>
    </row>
    <row r="207" spans="14:14">
      <c r="N207" s="267"/>
    </row>
    <row r="208" spans="14:14">
      <c r="N208" s="267"/>
    </row>
    <row r="209" spans="14:14">
      <c r="N209" s="267"/>
    </row>
    <row r="210" spans="14:14">
      <c r="N210" s="267"/>
    </row>
    <row r="211" spans="14:14">
      <c r="N211" s="267"/>
    </row>
    <row r="212" spans="14:14">
      <c r="N212" s="267"/>
    </row>
    <row r="213" spans="14:14">
      <c r="N213" s="267"/>
    </row>
    <row r="214" spans="14:14">
      <c r="N214" s="267"/>
    </row>
    <row r="215" spans="14:14">
      <c r="N215" s="267"/>
    </row>
    <row r="216" spans="14:14">
      <c r="N216" s="267"/>
    </row>
    <row r="217" spans="14:14">
      <c r="N217" s="267"/>
    </row>
    <row r="218" spans="14:14">
      <c r="N218" s="267"/>
    </row>
    <row r="219" spans="14:14">
      <c r="N219" s="267"/>
    </row>
    <row r="220" spans="14:14">
      <c r="N220" s="267"/>
    </row>
    <row r="221" spans="14:14">
      <c r="N221" s="267"/>
    </row>
    <row r="222" spans="14:14">
      <c r="N222" s="267"/>
    </row>
    <row r="223" spans="14:14">
      <c r="N223" s="267"/>
    </row>
    <row r="224" spans="14:14">
      <c r="N224" s="267"/>
    </row>
    <row r="225" spans="14:14">
      <c r="N225" s="267"/>
    </row>
    <row r="226" spans="14:14">
      <c r="N226" s="267"/>
    </row>
    <row r="227" spans="14:14">
      <c r="N227" s="267"/>
    </row>
    <row r="228" spans="14:14">
      <c r="N228" s="267"/>
    </row>
    <row r="229" spans="14:14">
      <c r="N229" s="267"/>
    </row>
    <row r="230" spans="14:14">
      <c r="N230" s="267"/>
    </row>
    <row r="231" spans="14:14">
      <c r="N231" s="267"/>
    </row>
    <row r="232" spans="14:14">
      <c r="N232" s="267"/>
    </row>
    <row r="233" spans="14:14">
      <c r="N233" s="267"/>
    </row>
    <row r="234" spans="14:14">
      <c r="N234" s="267"/>
    </row>
    <row r="235" spans="14:14">
      <c r="N235" s="267"/>
    </row>
    <row r="236" spans="14:14">
      <c r="N236" s="267"/>
    </row>
    <row r="237" spans="14:14">
      <c r="N237" s="267"/>
    </row>
    <row r="238" spans="14:14">
      <c r="N238" s="267"/>
    </row>
    <row r="239" spans="14:14">
      <c r="N239" s="267"/>
    </row>
    <row r="240" spans="14:14">
      <c r="N240" s="267"/>
    </row>
    <row r="241" spans="14:14">
      <c r="N241" s="267"/>
    </row>
    <row r="242" spans="14:14">
      <c r="N242" s="267"/>
    </row>
    <row r="243" spans="14:14">
      <c r="N243" s="267"/>
    </row>
    <row r="244" spans="14:14">
      <c r="N244" s="267"/>
    </row>
    <row r="245" spans="14:14">
      <c r="N245" s="267"/>
    </row>
    <row r="246" spans="14:14">
      <c r="N246" s="267"/>
    </row>
    <row r="247" spans="14:14">
      <c r="N247" s="267"/>
    </row>
    <row r="248" spans="14:14">
      <c r="N248" s="267"/>
    </row>
    <row r="249" spans="14:14">
      <c r="N249" s="267"/>
    </row>
    <row r="250" spans="14:14">
      <c r="N250" s="267"/>
    </row>
    <row r="251" spans="14:14">
      <c r="N251" s="267"/>
    </row>
    <row r="252" spans="14:14">
      <c r="N252" s="267"/>
    </row>
    <row r="253" spans="14:14">
      <c r="N253" s="267"/>
    </row>
    <row r="254" spans="14:14">
      <c r="N254" s="267"/>
    </row>
    <row r="255" spans="14:14">
      <c r="N255" s="267"/>
    </row>
    <row r="256" spans="14:14">
      <c r="N256" s="267"/>
    </row>
    <row r="257" spans="14:14">
      <c r="N257" s="267"/>
    </row>
    <row r="258" spans="14:14">
      <c r="N258" s="267"/>
    </row>
    <row r="259" spans="14:14">
      <c r="N259" s="267"/>
    </row>
    <row r="260" spans="14:14">
      <c r="N260" s="267"/>
    </row>
    <row r="261" spans="14:14">
      <c r="N261" s="267"/>
    </row>
    <row r="262" spans="14:14">
      <c r="N262" s="267"/>
    </row>
    <row r="263" spans="14:14">
      <c r="N263" s="267"/>
    </row>
    <row r="264" spans="14:14">
      <c r="N264" s="267"/>
    </row>
    <row r="265" spans="14:14">
      <c r="N265" s="267"/>
    </row>
    <row r="266" spans="14:14">
      <c r="N266" s="267"/>
    </row>
    <row r="267" spans="14:14">
      <c r="N267" s="267"/>
    </row>
    <row r="268" spans="14:14">
      <c r="N268" s="267"/>
    </row>
    <row r="269" spans="14:14">
      <c r="N269" s="267"/>
    </row>
    <row r="270" spans="14:14">
      <c r="N270" s="267"/>
    </row>
    <row r="271" spans="14:14">
      <c r="N271" s="267"/>
    </row>
  </sheetData>
  <sheetProtection algorithmName="SHA-512" hashValue="9SheXVKKKPGciU4WDN3S0GjsaIhMutSsvnMtyXELRP6mHIe7mu2KVwoqsHHFyiZfp1xgSrv60zExFkfLkAAT/w==" saltValue="9COdvQTs87nIUnCKSMGtLw==" spinCount="100000" sheet="1" objects="1" scenarios="1"/>
  <mergeCells count="34">
    <mergeCell ref="A1:A3"/>
    <mergeCell ref="C1:E1"/>
    <mergeCell ref="C2:E2"/>
    <mergeCell ref="C3:E3"/>
    <mergeCell ref="G1:I1"/>
    <mergeCell ref="G2:I2"/>
    <mergeCell ref="G3:I3"/>
    <mergeCell ref="A88:A92"/>
    <mergeCell ref="K88:K92"/>
    <mergeCell ref="A14:I14"/>
    <mergeCell ref="A16:C16"/>
    <mergeCell ref="A17:C17"/>
    <mergeCell ref="A18:C18"/>
    <mergeCell ref="K83:K87"/>
    <mergeCell ref="A41:C41"/>
    <mergeCell ref="K50:K54"/>
    <mergeCell ref="K55:K59"/>
    <mergeCell ref="A78:A82"/>
    <mergeCell ref="A83:A87"/>
    <mergeCell ref="A73:A77"/>
    <mergeCell ref="K60:K64"/>
    <mergeCell ref="K65:K69"/>
    <mergeCell ref="K73:K77"/>
    <mergeCell ref="A5:I5"/>
    <mergeCell ref="A8:B8"/>
    <mergeCell ref="A39:I39"/>
    <mergeCell ref="K78:K82"/>
    <mergeCell ref="D8:E8"/>
    <mergeCell ref="A24:I24"/>
    <mergeCell ref="A25:C25"/>
    <mergeCell ref="A20:C20"/>
    <mergeCell ref="A21:C21"/>
    <mergeCell ref="A19:C19"/>
    <mergeCell ref="A43:C43"/>
  </mergeCells>
  <conditionalFormatting sqref="G33 G35:G36">
    <cfRule type="cellIs" dxfId="4" priority="4" operator="equal">
      <formula>"ผ่าน"</formula>
    </cfRule>
  </conditionalFormatting>
  <conditionalFormatting sqref="G33 G35:G36">
    <cfRule type="cellIs" dxfId="3" priority="3" operator="notEqual">
      <formula>"ผ่าน"</formula>
    </cfRule>
  </conditionalFormatting>
  <dataValidations disablePrompts="1" count="2">
    <dataValidation type="list" allowBlank="1" showInputMessage="1" showErrorMessage="1" sqref="E15">
      <formula1>"1,2"</formula1>
    </dataValidation>
    <dataValidation type="list" allowBlank="1" showInputMessage="1" showErrorMessage="1" sqref="E26">
      <formula1>$L$50:$L$54</formula1>
    </dataValidation>
  </dataValidations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ตาราง!$B$19:$B$20</xm:f>
          </x14:formula1>
          <xm:sqref>E12</xm:sqref>
        </x14:dataValidation>
        <x14:dataValidation type="list" allowBlank="1" showInputMessage="1" showErrorMessage="1">
          <x14:formula1>
            <xm:f>เสาสี่เหลี่ยม!$O$50:$O$73</xm:f>
          </x14:formula1>
          <xm:sqref>E6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/>
  </sheetPr>
  <dimension ref="A1:T28"/>
  <sheetViews>
    <sheetView view="pageLayout" topLeftCell="A2" zoomScale="85" zoomScaleNormal="49" zoomScalePageLayoutView="85" workbookViewId="0">
      <selection activeCell="O13" sqref="O13"/>
    </sheetView>
  </sheetViews>
  <sheetFormatPr defaultRowHeight="14.25"/>
  <cols>
    <col min="10" max="10" width="4.375" customWidth="1"/>
  </cols>
  <sheetData>
    <row r="1" spans="1:20" ht="15" thickTop="1">
      <c r="A1" s="42" t="s">
        <v>40</v>
      </c>
      <c r="B1" s="403"/>
      <c r="C1" s="403"/>
      <c r="D1" s="403"/>
      <c r="E1" s="403"/>
      <c r="F1" s="34" t="s">
        <v>41</v>
      </c>
      <c r="G1" s="403"/>
      <c r="H1" s="403"/>
      <c r="I1" s="403"/>
      <c r="J1" s="404"/>
      <c r="K1" s="409" t="s">
        <v>14</v>
      </c>
      <c r="L1" s="410"/>
      <c r="M1" s="26"/>
      <c r="N1" s="26"/>
      <c r="O1" s="29" t="s">
        <v>15</v>
      </c>
      <c r="P1" s="27"/>
      <c r="Q1" s="26"/>
      <c r="R1" s="26"/>
      <c r="S1" s="26"/>
      <c r="T1" s="30"/>
    </row>
    <row r="2" spans="1:20" ht="14.45" thickBot="1">
      <c r="A2" s="43" t="s">
        <v>42</v>
      </c>
      <c r="B2" s="405"/>
      <c r="C2" s="405"/>
      <c r="D2" s="405"/>
      <c r="E2" s="405"/>
      <c r="F2" s="24" t="s">
        <v>43</v>
      </c>
      <c r="G2" s="405"/>
      <c r="H2" s="405"/>
      <c r="I2" s="405"/>
      <c r="J2" s="406"/>
      <c r="K2" s="411" t="s">
        <v>17</v>
      </c>
      <c r="L2" s="412"/>
      <c r="M2" s="32"/>
      <c r="N2" s="32"/>
      <c r="O2" s="35">
        <f>VLOOKUP(O1,ตาราง!B11:C16,2,FALSE)</f>
        <v>1</v>
      </c>
      <c r="P2" s="36"/>
      <c r="Q2" s="32"/>
      <c r="R2" s="32"/>
      <c r="S2" s="32"/>
      <c r="T2" s="33"/>
    </row>
    <row r="3" spans="1:20" ht="15" thickTop="1" thickBot="1">
      <c r="A3" s="44" t="s">
        <v>44</v>
      </c>
      <c r="B3" s="407"/>
      <c r="C3" s="407"/>
      <c r="D3" s="407"/>
      <c r="E3" s="407"/>
      <c r="F3" s="45" t="s">
        <v>45</v>
      </c>
      <c r="G3" s="407"/>
      <c r="H3" s="407"/>
      <c r="I3" s="407"/>
      <c r="J3" s="408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pans="1:20" ht="15" thickTop="1" thickBot="1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20" ht="14.45" thickTop="1">
      <c r="A5" s="413" t="s">
        <v>1</v>
      </c>
      <c r="B5" s="403"/>
      <c r="C5" s="403"/>
      <c r="D5" s="403"/>
      <c r="E5" s="403"/>
      <c r="F5" s="403"/>
      <c r="G5" s="403"/>
      <c r="H5" s="403"/>
      <c r="I5" s="403"/>
      <c r="J5" s="404"/>
    </row>
    <row r="6" spans="1:20">
      <c r="A6" s="414" t="s">
        <v>4</v>
      </c>
      <c r="B6" s="415"/>
      <c r="D6" s="26"/>
      <c r="E6" s="418" t="s">
        <v>5</v>
      </c>
      <c r="F6" s="418"/>
      <c r="G6" s="26"/>
      <c r="H6" s="26"/>
      <c r="I6" s="26"/>
      <c r="J6" s="30"/>
    </row>
    <row r="7" spans="1:20" ht="15.6">
      <c r="A7" s="401" t="s">
        <v>8</v>
      </c>
      <c r="B7" s="402"/>
      <c r="C7" s="23"/>
      <c r="D7" s="26"/>
      <c r="E7" s="14">
        <f>VLOOKUP(E6,ตาราง!B4:G8,2,)*ตาราง!C21</f>
        <v>189000</v>
      </c>
      <c r="F7" s="28" t="s">
        <v>9</v>
      </c>
      <c r="G7" s="26"/>
      <c r="H7" s="26"/>
      <c r="I7" s="26"/>
      <c r="J7" s="30"/>
    </row>
    <row r="8" spans="1:20" ht="15.6">
      <c r="A8" s="401" t="s">
        <v>11</v>
      </c>
      <c r="B8" s="402"/>
      <c r="C8" s="26"/>
      <c r="D8" s="26"/>
      <c r="E8" s="14">
        <f>VLOOKUP(E6,ตาราง!B4:G8,3,FALSE)</f>
        <v>150</v>
      </c>
      <c r="F8" s="28" t="s">
        <v>9</v>
      </c>
      <c r="G8" s="26"/>
      <c r="H8" s="26"/>
      <c r="I8" s="26"/>
      <c r="J8" s="30"/>
    </row>
    <row r="9" spans="1:20" ht="15.6">
      <c r="A9" s="401" t="s">
        <v>13</v>
      </c>
      <c r="B9" s="402"/>
      <c r="C9" s="23"/>
      <c r="D9" s="26"/>
      <c r="E9" s="14">
        <f>VLOOKUP(E6,ตาราง!B4:G8,4,FALSE)*ตาราง!C22</f>
        <v>110</v>
      </c>
      <c r="F9" s="28" t="s">
        <v>9</v>
      </c>
      <c r="G9" s="26"/>
      <c r="H9" s="26"/>
      <c r="I9" s="26"/>
      <c r="J9" s="30"/>
    </row>
    <row r="10" spans="1:20" ht="15.6">
      <c r="A10" s="401" t="s">
        <v>16</v>
      </c>
      <c r="B10" s="402"/>
      <c r="C10" s="26"/>
      <c r="D10" s="26"/>
      <c r="E10" s="14">
        <f>VLOOKUP(E6,ตาราง!B4:G8,6,FALSE)</f>
        <v>15</v>
      </c>
      <c r="F10" s="28" t="s">
        <v>9</v>
      </c>
      <c r="G10" s="26"/>
      <c r="H10" s="26"/>
      <c r="I10" s="26"/>
      <c r="J10" s="30"/>
    </row>
    <row r="11" spans="1:20" ht="14.45" thickBot="1">
      <c r="A11" s="416" t="s">
        <v>18</v>
      </c>
      <c r="B11" s="417"/>
      <c r="C11" s="25"/>
      <c r="D11" s="32"/>
      <c r="E11" s="31" t="s">
        <v>19</v>
      </c>
      <c r="F11" s="32"/>
      <c r="G11" s="32"/>
      <c r="H11" s="32"/>
      <c r="I11" s="32"/>
      <c r="J11" s="33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spans="1:20" ht="15" thickTop="1" thickBo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413" t="s">
        <v>20</v>
      </c>
      <c r="L12" s="403"/>
      <c r="M12" s="403"/>
      <c r="N12" s="403"/>
      <c r="O12" s="403"/>
      <c r="P12" s="403"/>
      <c r="Q12" s="403"/>
      <c r="R12" s="403"/>
      <c r="S12" s="403"/>
      <c r="T12" s="404"/>
    </row>
    <row r="13" spans="1:20" ht="16.149999999999999" thickTop="1">
      <c r="A13" s="413" t="s">
        <v>0</v>
      </c>
      <c r="B13" s="403"/>
      <c r="C13" s="403"/>
      <c r="D13" s="403"/>
      <c r="E13" s="403"/>
      <c r="F13" s="403"/>
      <c r="G13" s="403"/>
      <c r="H13" s="403"/>
      <c r="I13" s="403"/>
      <c r="J13" s="404"/>
      <c r="K13" s="414" t="s">
        <v>21</v>
      </c>
      <c r="L13" s="415"/>
      <c r="M13" s="26"/>
      <c r="N13" s="26"/>
      <c r="O13" s="14">
        <f>(E18/E8)+((6*E19)/O15*E8)</f>
        <v>45245</v>
      </c>
      <c r="P13" s="37" t="s">
        <v>22</v>
      </c>
      <c r="Q13" s="26"/>
      <c r="R13" s="26"/>
      <c r="S13" s="26"/>
      <c r="T13" s="30"/>
    </row>
    <row r="14" spans="1:20" ht="13.9">
      <c r="A14" s="414" t="s">
        <v>2</v>
      </c>
      <c r="B14" s="415"/>
      <c r="C14" s="26"/>
      <c r="D14" s="26"/>
      <c r="E14" s="29">
        <v>4</v>
      </c>
      <c r="F14" s="27" t="s">
        <v>3</v>
      </c>
      <c r="G14" s="26"/>
      <c r="H14" s="26"/>
      <c r="I14" s="26"/>
      <c r="J14" s="30"/>
      <c r="K14" s="401" t="s">
        <v>24</v>
      </c>
      <c r="L14" s="402"/>
      <c r="M14" s="26"/>
      <c r="N14" s="26"/>
      <c r="O14" s="29">
        <v>2</v>
      </c>
      <c r="P14" s="27" t="s">
        <v>25</v>
      </c>
      <c r="Q14" s="26"/>
      <c r="R14" s="26"/>
      <c r="S14" s="26"/>
      <c r="T14" s="30"/>
    </row>
    <row r="15" spans="1:20" ht="13.9">
      <c r="A15" s="401" t="s">
        <v>6</v>
      </c>
      <c r="B15" s="402"/>
      <c r="C15" s="26"/>
      <c r="D15" s="26"/>
      <c r="E15" s="29">
        <v>5000</v>
      </c>
      <c r="F15" s="27" t="s">
        <v>52</v>
      </c>
      <c r="G15" s="26"/>
      <c r="H15" s="26"/>
      <c r="I15" s="26"/>
      <c r="J15" s="30"/>
      <c r="K15" s="401" t="s">
        <v>26</v>
      </c>
      <c r="L15" s="402"/>
      <c r="M15" s="26"/>
      <c r="N15" s="26"/>
      <c r="O15" s="29">
        <v>6</v>
      </c>
      <c r="P15" s="27" t="s">
        <v>25</v>
      </c>
      <c r="Q15" s="26"/>
      <c r="R15" s="26"/>
      <c r="S15" s="26"/>
      <c r="T15" s="30"/>
    </row>
    <row r="16" spans="1:20" ht="15.6">
      <c r="A16" s="401" t="s">
        <v>10</v>
      </c>
      <c r="B16" s="402"/>
      <c r="C16" s="26"/>
      <c r="D16" s="26"/>
      <c r="E16" s="29">
        <v>300</v>
      </c>
      <c r="F16" s="27" t="s">
        <v>52</v>
      </c>
      <c r="G16" s="26"/>
      <c r="H16" s="26"/>
      <c r="I16" s="26"/>
      <c r="J16" s="30"/>
      <c r="K16" s="401" t="s">
        <v>27</v>
      </c>
      <c r="L16" s="402"/>
      <c r="M16" s="26"/>
      <c r="N16" s="26"/>
      <c r="O16" s="14">
        <f>(O14*O15)*2.5^2</f>
        <v>75</v>
      </c>
      <c r="P16" s="38" t="s">
        <v>22</v>
      </c>
      <c r="Q16" s="10" t="str">
        <f>IF(O16&gt;=O13,"ผ่าน","ไม่ผ่าน")</f>
        <v>ไม่ผ่าน</v>
      </c>
      <c r="R16" s="26"/>
      <c r="S16" s="26"/>
      <c r="T16" s="30"/>
    </row>
    <row r="17" spans="1:20" ht="13.9">
      <c r="A17" s="401" t="s">
        <v>104</v>
      </c>
      <c r="B17" s="402"/>
      <c r="C17" s="26"/>
      <c r="D17" s="26"/>
      <c r="E17" s="14">
        <f>SUM(E15:E16)</f>
        <v>5300</v>
      </c>
      <c r="F17" s="27" t="s">
        <v>52</v>
      </c>
      <c r="G17" s="26"/>
      <c r="H17" s="26"/>
      <c r="I17" s="26"/>
      <c r="J17" s="30"/>
      <c r="K17" s="401" t="s">
        <v>29</v>
      </c>
      <c r="L17" s="402"/>
      <c r="M17" s="26"/>
      <c r="N17" s="26"/>
      <c r="O17" s="39">
        <f>SQRT(E7/E9)*0.671</f>
        <v>27.813592001034316</v>
      </c>
      <c r="P17" s="26"/>
      <c r="Q17" s="26"/>
      <c r="R17" s="26"/>
      <c r="S17" s="26"/>
      <c r="T17" s="30"/>
    </row>
    <row r="18" spans="1:20">
      <c r="A18" s="26" t="s">
        <v>105</v>
      </c>
      <c r="B18" s="26"/>
      <c r="C18" s="26"/>
      <c r="D18" s="26"/>
      <c r="E18" s="26">
        <v>3000</v>
      </c>
      <c r="F18" s="27" t="s">
        <v>7</v>
      </c>
      <c r="G18" s="26"/>
      <c r="H18" s="26"/>
      <c r="I18" s="26"/>
      <c r="J18" s="26"/>
      <c r="K18" s="401" t="s">
        <v>30</v>
      </c>
      <c r="L18" s="402"/>
      <c r="M18" s="26"/>
      <c r="N18" s="26"/>
      <c r="O18" s="14">
        <f>(O2*E14)/MIN(O14:O15)</f>
        <v>2</v>
      </c>
      <c r="P18" s="26"/>
      <c r="Q18" s="26"/>
      <c r="R18" s="26"/>
      <c r="S18" s="26"/>
      <c r="T18" s="30"/>
    </row>
    <row r="19" spans="1:20">
      <c r="A19" t="s">
        <v>106</v>
      </c>
      <c r="E19">
        <v>301.5</v>
      </c>
      <c r="F19" s="27" t="s">
        <v>101</v>
      </c>
      <c r="K19" s="423" t="s">
        <v>33</v>
      </c>
      <c r="L19" s="424"/>
      <c r="M19" s="26"/>
      <c r="N19" s="26"/>
      <c r="O19" s="14">
        <f>IF(AND(O18&lt;=11),E9,IF(AND(O18&gt;11,O18&lt;O17),(E9*(1-1/3*(O18/O17)^4)),IF(AND(O18&gt;O17,O18&lt;50),(0.3*E7)/O18^2)))</f>
        <v>110</v>
      </c>
      <c r="P19" s="26" t="s">
        <v>34</v>
      </c>
      <c r="Q19" s="26"/>
      <c r="R19" s="26"/>
      <c r="S19" s="26"/>
      <c r="T19" s="30"/>
    </row>
    <row r="20" spans="1:20" ht="15" thickBot="1">
      <c r="K20" s="425" t="s">
        <v>35</v>
      </c>
      <c r="L20" s="426"/>
      <c r="M20" s="32"/>
      <c r="N20" s="32"/>
      <c r="O20" s="35">
        <f>O19*O16</f>
        <v>8250</v>
      </c>
      <c r="P20" s="32" t="s">
        <v>7</v>
      </c>
      <c r="Q20" s="25" t="str">
        <f>IF(O20&gt;=E17,"ผ่าน","ไม่ผ่าน")</f>
        <v>ผ่าน</v>
      </c>
      <c r="R20" s="32"/>
      <c r="S20" s="32"/>
      <c r="T20" s="33"/>
    </row>
    <row r="21" spans="1:20" ht="15" thickTop="1" thickBot="1">
      <c r="K21" s="26"/>
      <c r="L21" s="26"/>
      <c r="M21" s="26"/>
      <c r="N21" s="26"/>
      <c r="O21" s="26"/>
      <c r="P21" s="26"/>
      <c r="Q21" s="26"/>
      <c r="R21" s="26"/>
      <c r="S21" s="26"/>
      <c r="T21" s="26"/>
    </row>
    <row r="22" spans="1:20" ht="14.45" thickTop="1">
      <c r="K22" s="413" t="s">
        <v>32</v>
      </c>
      <c r="L22" s="403"/>
      <c r="M22" s="403"/>
      <c r="N22" s="403"/>
      <c r="O22" s="403"/>
      <c r="P22" s="403"/>
      <c r="Q22" s="403"/>
      <c r="R22" s="403"/>
      <c r="S22" s="403"/>
      <c r="T22" s="404"/>
    </row>
    <row r="23" spans="1:20" ht="15.75">
      <c r="K23" s="419" t="s">
        <v>47</v>
      </c>
      <c r="L23" s="420"/>
      <c r="M23" s="26"/>
      <c r="N23" s="26"/>
      <c r="O23" s="40" t="str">
        <f>_xlfn.CONCAT(O14,ตาราง!H183,O15)</f>
        <v>2x6</v>
      </c>
      <c r="P23" s="26" t="s">
        <v>48</v>
      </c>
      <c r="Q23" s="26"/>
      <c r="R23" s="26"/>
      <c r="S23" s="26"/>
      <c r="T23" s="30"/>
    </row>
    <row r="24" spans="1:20" ht="15" thickBot="1">
      <c r="K24" s="421" t="s">
        <v>49</v>
      </c>
      <c r="L24" s="422"/>
      <c r="M24" s="32"/>
      <c r="N24" s="32"/>
      <c r="O24" s="41">
        <f>E14</f>
        <v>4</v>
      </c>
      <c r="P24" s="32" t="s">
        <v>3</v>
      </c>
      <c r="Q24" s="32"/>
      <c r="R24" s="32"/>
      <c r="S24" s="32"/>
      <c r="T24" s="33"/>
    </row>
    <row r="25" spans="1:20" ht="14.45" thickTop="1"/>
    <row r="26" spans="1:20" ht="13.9">
      <c r="K26" s="26"/>
      <c r="L26" s="26"/>
      <c r="M26" s="26"/>
      <c r="N26" s="26"/>
      <c r="O26" s="26"/>
      <c r="P26" s="26"/>
      <c r="Q26" s="26"/>
      <c r="R26" s="26"/>
      <c r="S26" s="26"/>
      <c r="T26" s="26"/>
    </row>
    <row r="27" spans="1:20" ht="13.9"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spans="1:20" ht="13.9">
      <c r="K28" s="26"/>
      <c r="L28" s="26"/>
      <c r="M28" s="26"/>
      <c r="N28" s="26"/>
      <c r="O28" s="26"/>
      <c r="P28" s="26"/>
      <c r="Q28" s="26"/>
      <c r="R28" s="26"/>
      <c r="S28" s="26"/>
      <c r="T28" s="26"/>
    </row>
  </sheetData>
  <mergeCells count="33">
    <mergeCell ref="K22:T22"/>
    <mergeCell ref="K23:L23"/>
    <mergeCell ref="K24:L24"/>
    <mergeCell ref="K15:L15"/>
    <mergeCell ref="K16:L16"/>
    <mergeCell ref="K17:L17"/>
    <mergeCell ref="K18:L18"/>
    <mergeCell ref="K19:L19"/>
    <mergeCell ref="K20:L20"/>
    <mergeCell ref="A17:B17"/>
    <mergeCell ref="K1:L1"/>
    <mergeCell ref="K2:L2"/>
    <mergeCell ref="K12:T12"/>
    <mergeCell ref="K13:L13"/>
    <mergeCell ref="K14:L14"/>
    <mergeCell ref="A10:B10"/>
    <mergeCell ref="A11:B11"/>
    <mergeCell ref="A13:J13"/>
    <mergeCell ref="A14:B14"/>
    <mergeCell ref="A15:B15"/>
    <mergeCell ref="A16:B16"/>
    <mergeCell ref="A5:J5"/>
    <mergeCell ref="A6:B6"/>
    <mergeCell ref="E6:F6"/>
    <mergeCell ref="A7:B7"/>
    <mergeCell ref="A8:B8"/>
    <mergeCell ref="A9:B9"/>
    <mergeCell ref="B1:E1"/>
    <mergeCell ref="G1:J1"/>
    <mergeCell ref="B2:E2"/>
    <mergeCell ref="G2:J2"/>
    <mergeCell ref="B3:E3"/>
    <mergeCell ref="G3:J3"/>
  </mergeCells>
  <conditionalFormatting sqref="Q20">
    <cfRule type="cellIs" dxfId="2" priority="4" operator="equal">
      <formula>"ผ่าน"</formula>
    </cfRule>
  </conditionalFormatting>
  <conditionalFormatting sqref="Q20">
    <cfRule type="cellIs" dxfId="1" priority="3" operator="notEqual">
      <formula>"ผ่าน"</formula>
    </cfRule>
  </conditionalFormatting>
  <conditionalFormatting sqref="Q16">
    <cfRule type="cellIs" dxfId="0" priority="2" operator="equal">
      <formula>"ผ่าน"</formula>
    </cfRule>
  </conditionalFormatting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>
          <x14:formula1>
            <xm:f>ตาราง!$B$4:$B$8</xm:f>
          </x14:formula1>
          <xm:sqref>E6</xm:sqref>
        </x14:dataValidation>
        <x14:dataValidation type="list" allowBlank="1" showInputMessage="1" showErrorMessage="1">
          <x14:formula1>
            <xm:f>ตาราง!$B$11:$B$16</xm:f>
          </x14:formula1>
          <xm:sqref>O1</xm:sqref>
        </x14:dataValidation>
        <x14:dataValidation type="list" allowBlank="1" showInputMessage="1" showErrorMessage="1">
          <x14:formula1>
            <xm:f>ตาราง!$B$19:$B$20</xm:f>
          </x14:formula1>
          <xm:sqref>E11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1:T183"/>
  <sheetViews>
    <sheetView topLeftCell="A37" workbookViewId="0">
      <selection activeCell="P62" sqref="P62"/>
    </sheetView>
  </sheetViews>
  <sheetFormatPr defaultRowHeight="14.25"/>
  <sheetData>
    <row r="1" spans="2:7" ht="15.75">
      <c r="B1" s="427" t="s">
        <v>61</v>
      </c>
      <c r="C1" s="428"/>
      <c r="D1" s="428"/>
      <c r="E1" s="428"/>
      <c r="F1" s="428"/>
      <c r="G1" s="428"/>
    </row>
    <row r="2" spans="2:7" ht="15.75">
      <c r="B2" s="429" t="s">
        <v>62</v>
      </c>
      <c r="C2" s="429" t="s">
        <v>63</v>
      </c>
      <c r="D2" s="429" t="s">
        <v>64</v>
      </c>
      <c r="E2" s="429" t="s">
        <v>65</v>
      </c>
      <c r="F2" s="429"/>
      <c r="G2" s="429" t="s">
        <v>66</v>
      </c>
    </row>
    <row r="3" spans="2:7" ht="15.75">
      <c r="B3" s="429"/>
      <c r="C3" s="429"/>
      <c r="D3" s="429"/>
      <c r="E3" s="5" t="s">
        <v>67</v>
      </c>
      <c r="F3" s="5" t="s">
        <v>68</v>
      </c>
      <c r="G3" s="429"/>
    </row>
    <row r="4" spans="2:7" ht="18.75">
      <c r="B4" s="3" t="s">
        <v>69</v>
      </c>
      <c r="C4" s="4">
        <v>78900</v>
      </c>
      <c r="D4" s="4">
        <v>60</v>
      </c>
      <c r="E4" s="4">
        <v>45</v>
      </c>
      <c r="F4" s="4">
        <v>12</v>
      </c>
      <c r="G4" s="4">
        <v>6</v>
      </c>
    </row>
    <row r="5" spans="2:7" ht="18.75">
      <c r="B5" s="3" t="s">
        <v>46</v>
      </c>
      <c r="C5" s="4">
        <v>94100</v>
      </c>
      <c r="D5" s="4">
        <v>80</v>
      </c>
      <c r="E5" s="4">
        <v>60</v>
      </c>
      <c r="F5" s="4">
        <v>16</v>
      </c>
      <c r="G5" s="4">
        <v>8</v>
      </c>
    </row>
    <row r="6" spans="2:7" ht="18.75">
      <c r="B6" s="3" t="s">
        <v>70</v>
      </c>
      <c r="C6" s="4">
        <v>112300</v>
      </c>
      <c r="D6" s="4">
        <v>100</v>
      </c>
      <c r="E6" s="4">
        <v>75</v>
      </c>
      <c r="F6" s="4">
        <v>22</v>
      </c>
      <c r="G6" s="4">
        <v>10</v>
      </c>
    </row>
    <row r="7" spans="2:7" ht="18.75">
      <c r="B7" s="3" t="s">
        <v>36</v>
      </c>
      <c r="C7" s="4">
        <v>136300</v>
      </c>
      <c r="D7" s="4">
        <v>120</v>
      </c>
      <c r="E7" s="4">
        <v>90</v>
      </c>
      <c r="F7" s="4">
        <v>30</v>
      </c>
      <c r="G7" s="4">
        <v>12</v>
      </c>
    </row>
    <row r="8" spans="2:7" ht="18.75">
      <c r="B8" s="3" t="s">
        <v>5</v>
      </c>
      <c r="C8" s="4">
        <v>189000</v>
      </c>
      <c r="D8" s="4">
        <v>150</v>
      </c>
      <c r="E8" s="4">
        <v>110</v>
      </c>
      <c r="F8" s="4">
        <v>40</v>
      </c>
      <c r="G8" s="4">
        <v>15</v>
      </c>
    </row>
    <row r="10" spans="2:7" ht="18.75">
      <c r="B10" s="3" t="s">
        <v>71</v>
      </c>
      <c r="C10" s="2" t="s">
        <v>17</v>
      </c>
    </row>
    <row r="11" spans="2:7" ht="18">
      <c r="B11" s="3" t="s">
        <v>72</v>
      </c>
      <c r="C11" s="4">
        <v>0.65</v>
      </c>
    </row>
    <row r="12" spans="2:7" ht="18">
      <c r="B12" s="3" t="s">
        <v>73</v>
      </c>
      <c r="C12" s="4">
        <v>0.8</v>
      </c>
    </row>
    <row r="13" spans="2:7" ht="18">
      <c r="B13" s="3" t="s">
        <v>74</v>
      </c>
      <c r="C13" s="4">
        <v>1.2</v>
      </c>
    </row>
    <row r="14" spans="2:7" ht="18">
      <c r="B14" s="3" t="s">
        <v>15</v>
      </c>
      <c r="C14" s="4">
        <v>1</v>
      </c>
    </row>
    <row r="15" spans="2:7" ht="18">
      <c r="B15" s="3" t="s">
        <v>75</v>
      </c>
      <c r="C15" s="4">
        <v>2.1</v>
      </c>
    </row>
    <row r="16" spans="2:7" ht="18">
      <c r="B16" s="3" t="s">
        <v>76</v>
      </c>
      <c r="C16" s="4">
        <v>2.4</v>
      </c>
    </row>
    <row r="17" spans="2:12" ht="13.9">
      <c r="K17" t="s">
        <v>86</v>
      </c>
    </row>
    <row r="18" spans="2:12" ht="13.9">
      <c r="B18" s="2"/>
      <c r="C18" s="2" t="s">
        <v>77</v>
      </c>
      <c r="D18" s="2" t="s">
        <v>78</v>
      </c>
      <c r="E18" s="2" t="s">
        <v>79</v>
      </c>
      <c r="F18" s="2" t="s">
        <v>80</v>
      </c>
      <c r="G18" s="46" t="s">
        <v>78</v>
      </c>
      <c r="J18">
        <v>1</v>
      </c>
      <c r="K18">
        <v>0.8</v>
      </c>
      <c r="L18">
        <v>1</v>
      </c>
    </row>
    <row r="19" spans="2:12" ht="13.9">
      <c r="B19" s="2" t="s">
        <v>81</v>
      </c>
      <c r="C19" s="2">
        <v>0.91</v>
      </c>
      <c r="D19" s="2">
        <v>0.9</v>
      </c>
      <c r="E19" s="2">
        <v>1</v>
      </c>
      <c r="F19" s="2">
        <v>1</v>
      </c>
      <c r="G19" s="46">
        <v>0.33</v>
      </c>
      <c r="J19">
        <v>2</v>
      </c>
      <c r="K19">
        <v>0.6</v>
      </c>
      <c r="L19">
        <v>1</v>
      </c>
    </row>
    <row r="20" spans="2:12" ht="13.9">
      <c r="B20" s="2" t="s">
        <v>19</v>
      </c>
      <c r="C20" s="2">
        <v>1</v>
      </c>
      <c r="D20" s="2">
        <v>1</v>
      </c>
      <c r="E20" s="2">
        <v>1</v>
      </c>
      <c r="F20" s="2">
        <v>1</v>
      </c>
      <c r="G20" s="46">
        <v>1</v>
      </c>
    </row>
    <row r="21" spans="2:12">
      <c r="B21" s="2" t="s">
        <v>82</v>
      </c>
      <c r="C21" s="2">
        <f>VLOOKUP(เสาหน้าตัดจตุรัส!I7,B19:D20,2,)</f>
        <v>1</v>
      </c>
    </row>
    <row r="22" spans="2:12">
      <c r="B22" s="2" t="s">
        <v>83</v>
      </c>
      <c r="C22" s="2">
        <f>VLOOKUP(เสาหน้าตัดจตุรัส!I7,B19:D20,3,FALSE)</f>
        <v>1</v>
      </c>
      <c r="J22" t="s">
        <v>86</v>
      </c>
      <c r="K22">
        <f>VLOOKUP(เสาประกอบกลวง!E23,ตาราง!J18:L19,2,FALSE)</f>
        <v>0.6</v>
      </c>
    </row>
    <row r="25" spans="2:12">
      <c r="C25" t="s">
        <v>90</v>
      </c>
    </row>
    <row r="26" spans="2:12">
      <c r="C26" t="s">
        <v>89</v>
      </c>
      <c r="D26">
        <v>2.5</v>
      </c>
    </row>
    <row r="27" spans="2:12">
      <c r="C27" t="s">
        <v>91</v>
      </c>
      <c r="D27">
        <v>3</v>
      </c>
    </row>
    <row r="29" spans="2:12">
      <c r="B29" s="48" t="s">
        <v>122</v>
      </c>
      <c r="C29" t="s">
        <v>123</v>
      </c>
      <c r="D29" t="s">
        <v>126</v>
      </c>
      <c r="E29" t="s">
        <v>127</v>
      </c>
      <c r="F29" t="s">
        <v>128</v>
      </c>
      <c r="H29" s="48" t="s">
        <v>122</v>
      </c>
      <c r="I29" t="s">
        <v>123</v>
      </c>
      <c r="J29" t="s">
        <v>126</v>
      </c>
      <c r="K29" t="s">
        <v>127</v>
      </c>
      <c r="L29" t="s">
        <v>128</v>
      </c>
    </row>
    <row r="30" spans="2:12" ht="13.9">
      <c r="B30" s="47">
        <v>2.5</v>
      </c>
      <c r="C30">
        <v>1</v>
      </c>
      <c r="D30" s="47">
        <v>1.75</v>
      </c>
      <c r="E30">
        <v>1010</v>
      </c>
      <c r="F30" t="s">
        <v>129</v>
      </c>
    </row>
    <row r="31" spans="2:12" ht="13.9">
      <c r="B31" s="47">
        <v>2.5</v>
      </c>
      <c r="C31" s="47">
        <v>1.625</v>
      </c>
      <c r="D31" s="47">
        <v>1.75</v>
      </c>
      <c r="E31" s="47">
        <v>1220</v>
      </c>
      <c r="F31" s="47">
        <v>1010</v>
      </c>
    </row>
    <row r="32" spans="2:12">
      <c r="B32" s="47">
        <v>2.5</v>
      </c>
      <c r="C32" t="s">
        <v>125</v>
      </c>
      <c r="D32" s="47">
        <v>1.75</v>
      </c>
      <c r="E32">
        <v>1220</v>
      </c>
      <c r="F32" s="47">
        <v>1220</v>
      </c>
    </row>
    <row r="33" spans="2:20" ht="13.9">
      <c r="B33" s="47">
        <v>4</v>
      </c>
      <c r="C33">
        <v>1</v>
      </c>
      <c r="D33" s="47">
        <v>2.75</v>
      </c>
      <c r="E33">
        <v>1568</v>
      </c>
    </row>
    <row r="34" spans="2:20" ht="13.9">
      <c r="B34" s="47">
        <v>4</v>
      </c>
      <c r="C34" s="47">
        <v>1.625</v>
      </c>
      <c r="D34" s="47">
        <v>2.75</v>
      </c>
      <c r="E34" s="47">
        <v>2350</v>
      </c>
      <c r="F34" s="47">
        <v>1650</v>
      </c>
    </row>
    <row r="35" spans="2:20" ht="13.9">
      <c r="B35" s="47">
        <v>4</v>
      </c>
      <c r="C35">
        <v>2</v>
      </c>
      <c r="D35" s="47">
        <v>2.75</v>
      </c>
      <c r="E35" s="47">
        <v>2350</v>
      </c>
      <c r="F35" s="47">
        <v>1899</v>
      </c>
    </row>
    <row r="36" spans="2:20" ht="13.9">
      <c r="B36" s="47">
        <v>4</v>
      </c>
      <c r="C36" s="47">
        <v>2.625</v>
      </c>
      <c r="D36" s="47">
        <v>2.75</v>
      </c>
      <c r="E36" s="47">
        <v>2350</v>
      </c>
      <c r="F36" s="47">
        <v>2300</v>
      </c>
    </row>
    <row r="37" spans="2:20">
      <c r="B37" s="47">
        <v>4</v>
      </c>
      <c r="C37" t="s">
        <v>124</v>
      </c>
      <c r="D37" s="47">
        <v>2.75</v>
      </c>
      <c r="E37" s="47">
        <v>2350</v>
      </c>
      <c r="F37" s="47">
        <v>2350</v>
      </c>
    </row>
    <row r="38" spans="2:20">
      <c r="O38" t="s">
        <v>134</v>
      </c>
      <c r="P38" t="s">
        <v>128</v>
      </c>
    </row>
    <row r="39" spans="2:20" ht="18.75">
      <c r="H39" s="47">
        <v>2.5</v>
      </c>
      <c r="I39">
        <v>4</v>
      </c>
      <c r="N39" s="49" t="s">
        <v>69</v>
      </c>
      <c r="O39">
        <v>0.72</v>
      </c>
      <c r="P39">
        <v>0.72</v>
      </c>
      <c r="S39" t="e" cm="1">
        <f t="array" ref="S39:T39">VLOOKUP(ตาราง!C6:D6,ตาราง!N39:O43,2,FALSE)</f>
        <v>#N/A</v>
      </c>
      <c r="T39" t="e">
        <v>#N/A</v>
      </c>
    </row>
    <row r="40" spans="2:20" ht="18.75">
      <c r="H40">
        <v>1</v>
      </c>
      <c r="I40">
        <v>1</v>
      </c>
      <c r="N40" s="49" t="s">
        <v>46</v>
      </c>
      <c r="O40">
        <v>0.83</v>
      </c>
      <c r="P40">
        <v>0.83</v>
      </c>
    </row>
    <row r="41" spans="2:20" ht="18.75">
      <c r="H41" s="47">
        <v>1.625</v>
      </c>
      <c r="I41" s="47">
        <v>1.625</v>
      </c>
      <c r="N41" s="49" t="s">
        <v>70</v>
      </c>
      <c r="O41">
        <v>1</v>
      </c>
      <c r="P41">
        <v>1</v>
      </c>
    </row>
    <row r="42" spans="2:20" ht="18.75">
      <c r="H42" t="s">
        <v>125</v>
      </c>
      <c r="I42">
        <v>2</v>
      </c>
      <c r="N42" s="49" t="s">
        <v>36</v>
      </c>
      <c r="O42">
        <v>1.1599999999999999</v>
      </c>
      <c r="P42">
        <v>1.1599999999999999</v>
      </c>
    </row>
    <row r="43" spans="2:20" ht="18.75">
      <c r="I43" s="47">
        <v>2.625</v>
      </c>
      <c r="N43" s="49" t="s">
        <v>5</v>
      </c>
      <c r="O43">
        <v>1.1599999999999999</v>
      </c>
      <c r="P43">
        <v>1.1599999999999999</v>
      </c>
    </row>
    <row r="44" spans="2:20">
      <c r="I44" t="s">
        <v>124</v>
      </c>
    </row>
    <row r="47" spans="2:20" ht="15.75">
      <c r="B47" s="427" t="s">
        <v>61</v>
      </c>
      <c r="C47" s="428"/>
      <c r="D47" s="428"/>
      <c r="E47" s="428"/>
      <c r="F47" s="428"/>
      <c r="G47" s="428"/>
      <c r="J47" s="427" t="s">
        <v>61</v>
      </c>
      <c r="K47" s="428"/>
      <c r="L47" s="428"/>
      <c r="M47" s="428"/>
      <c r="N47" s="428"/>
      <c r="O47" s="428"/>
    </row>
    <row r="48" spans="2:20" ht="15.75">
      <c r="B48" s="429" t="s">
        <v>62</v>
      </c>
      <c r="C48" s="429" t="s">
        <v>63</v>
      </c>
      <c r="D48" s="429" t="s">
        <v>64</v>
      </c>
      <c r="E48" s="429" t="s">
        <v>65</v>
      </c>
      <c r="F48" s="429"/>
      <c r="G48" s="429" t="s">
        <v>66</v>
      </c>
      <c r="J48" s="429" t="s">
        <v>62</v>
      </c>
      <c r="K48" s="429" t="s">
        <v>63</v>
      </c>
      <c r="L48" s="429" t="s">
        <v>64</v>
      </c>
      <c r="M48" s="429" t="s">
        <v>65</v>
      </c>
      <c r="N48" s="429"/>
      <c r="O48" s="429" t="s">
        <v>66</v>
      </c>
    </row>
    <row r="49" spans="2:15" ht="15.75">
      <c r="B49" s="429"/>
      <c r="C49" s="429"/>
      <c r="D49" s="429"/>
      <c r="E49" s="5" t="s">
        <v>67</v>
      </c>
      <c r="F49" s="5" t="s">
        <v>68</v>
      </c>
      <c r="G49" s="429"/>
      <c r="J49" s="429"/>
      <c r="K49" s="429"/>
      <c r="L49" s="429"/>
      <c r="M49" s="5" t="s">
        <v>67</v>
      </c>
      <c r="N49" s="5" t="s">
        <v>68</v>
      </c>
      <c r="O49" s="429"/>
    </row>
    <row r="50" spans="2:15" ht="18.75">
      <c r="B50" s="3" t="s">
        <v>69</v>
      </c>
      <c r="C50" s="4">
        <v>78900</v>
      </c>
      <c r="D50" s="4">
        <v>60</v>
      </c>
      <c r="E50" s="4">
        <v>45</v>
      </c>
      <c r="F50" s="4">
        <v>12</v>
      </c>
      <c r="G50" s="4">
        <v>6</v>
      </c>
      <c r="J50" s="3" t="s">
        <v>69</v>
      </c>
      <c r="K50" s="4">
        <v>78900</v>
      </c>
      <c r="L50" s="4">
        <v>60</v>
      </c>
      <c r="M50" s="4">
        <v>45</v>
      </c>
      <c r="N50" s="4">
        <v>12</v>
      </c>
      <c r="O50" s="4">
        <v>6</v>
      </c>
    </row>
    <row r="51" spans="2:15" ht="18.75">
      <c r="B51" s="3" t="s">
        <v>46</v>
      </c>
      <c r="C51" s="4">
        <v>94100</v>
      </c>
      <c r="D51" s="4">
        <v>80</v>
      </c>
      <c r="E51" s="4">
        <v>60</v>
      </c>
      <c r="F51" s="4">
        <v>16</v>
      </c>
      <c r="G51" s="4">
        <v>8</v>
      </c>
      <c r="J51" s="3" t="s">
        <v>46</v>
      </c>
      <c r="K51" s="4">
        <v>94100</v>
      </c>
      <c r="L51" s="4">
        <v>80</v>
      </c>
      <c r="M51" s="4">
        <v>60</v>
      </c>
      <c r="N51" s="4">
        <v>16</v>
      </c>
      <c r="O51" s="4">
        <v>8</v>
      </c>
    </row>
    <row r="52" spans="2:15" ht="18.75">
      <c r="B52" s="3" t="s">
        <v>70</v>
      </c>
      <c r="C52" s="4">
        <v>112300</v>
      </c>
      <c r="D52" s="4">
        <v>100</v>
      </c>
      <c r="E52" s="4">
        <v>75</v>
      </c>
      <c r="F52" s="4">
        <v>22</v>
      </c>
      <c r="G52" s="4">
        <v>10</v>
      </c>
      <c r="J52" s="3" t="s">
        <v>70</v>
      </c>
      <c r="K52" s="4">
        <v>112300</v>
      </c>
      <c r="L52" s="4">
        <v>100</v>
      </c>
      <c r="M52" s="4">
        <v>75</v>
      </c>
      <c r="N52" s="4">
        <v>22</v>
      </c>
      <c r="O52" s="4">
        <v>10</v>
      </c>
    </row>
    <row r="53" spans="2:15" ht="18.75">
      <c r="B53" s="3" t="s">
        <v>36</v>
      </c>
      <c r="C53" s="4">
        <v>136300</v>
      </c>
      <c r="D53" s="4">
        <v>120</v>
      </c>
      <c r="E53" s="4">
        <v>90</v>
      </c>
      <c r="F53" s="4">
        <v>30</v>
      </c>
      <c r="G53" s="4">
        <v>12</v>
      </c>
      <c r="J53" s="3" t="s">
        <v>36</v>
      </c>
      <c r="K53" s="4">
        <v>136300</v>
      </c>
      <c r="L53" s="4">
        <v>120</v>
      </c>
      <c r="M53" s="4">
        <v>90</v>
      </c>
      <c r="N53" s="4">
        <v>30</v>
      </c>
      <c r="O53" s="4">
        <v>12</v>
      </c>
    </row>
    <row r="54" spans="2:15" ht="18.75">
      <c r="B54" s="3" t="s">
        <v>5</v>
      </c>
      <c r="C54" s="4">
        <v>189000</v>
      </c>
      <c r="D54" s="4">
        <v>150</v>
      </c>
      <c r="E54" s="4">
        <v>110</v>
      </c>
      <c r="F54" s="4">
        <v>40</v>
      </c>
      <c r="G54" s="4">
        <v>15</v>
      </c>
      <c r="J54" s="3" t="s">
        <v>5</v>
      </c>
      <c r="K54" s="4">
        <v>189000</v>
      </c>
      <c r="L54" s="4">
        <v>150</v>
      </c>
      <c r="M54" s="4">
        <v>110</v>
      </c>
      <c r="N54" s="4">
        <v>40</v>
      </c>
      <c r="O54" s="4">
        <v>15</v>
      </c>
    </row>
    <row r="56" spans="2:15" ht="18.75">
      <c r="B56" s="3" t="s">
        <v>71</v>
      </c>
      <c r="C56" s="2" t="s">
        <v>17</v>
      </c>
      <c r="J56" s="3" t="s">
        <v>71</v>
      </c>
      <c r="K56" s="2" t="s">
        <v>17</v>
      </c>
    </row>
    <row r="57" spans="2:15" ht="15">
      <c r="B57" s="3" t="s">
        <v>72</v>
      </c>
      <c r="C57" s="4">
        <v>0.65</v>
      </c>
      <c r="J57" s="3" t="s">
        <v>72</v>
      </c>
      <c r="K57" s="4">
        <v>0.65</v>
      </c>
    </row>
    <row r="58" spans="2:15" ht="15">
      <c r="B58" s="3" t="s">
        <v>73</v>
      </c>
      <c r="C58" s="4">
        <v>0.8</v>
      </c>
      <c r="J58" s="3" t="s">
        <v>73</v>
      </c>
      <c r="K58" s="4">
        <v>0.8</v>
      </c>
    </row>
    <row r="59" spans="2:15" ht="15">
      <c r="B59" s="3" t="s">
        <v>74</v>
      </c>
      <c r="C59" s="4">
        <v>1.2</v>
      </c>
      <c r="J59" s="3" t="s">
        <v>74</v>
      </c>
      <c r="K59" s="4">
        <v>1.2</v>
      </c>
    </row>
    <row r="60" spans="2:15" ht="15">
      <c r="B60" s="3" t="s">
        <v>15</v>
      </c>
      <c r="C60" s="4">
        <v>1</v>
      </c>
      <c r="J60" s="3" t="s">
        <v>15</v>
      </c>
      <c r="K60" s="4">
        <v>1</v>
      </c>
    </row>
    <row r="61" spans="2:15" ht="15">
      <c r="B61" s="3" t="s">
        <v>75</v>
      </c>
      <c r="C61" s="4">
        <v>2.1</v>
      </c>
      <c r="J61" s="3" t="s">
        <v>75</v>
      </c>
      <c r="K61" s="4">
        <v>2.1</v>
      </c>
    </row>
    <row r="62" spans="2:15" ht="15">
      <c r="B62" s="3" t="s">
        <v>76</v>
      </c>
      <c r="C62" s="4">
        <v>2.4</v>
      </c>
      <c r="J62" s="3" t="s">
        <v>76</v>
      </c>
      <c r="K62" s="4">
        <v>2.4</v>
      </c>
    </row>
    <row r="64" spans="2:15" ht="13.9">
      <c r="B64" s="2"/>
      <c r="C64" s="2" t="s">
        <v>77</v>
      </c>
      <c r="D64" s="2" t="s">
        <v>78</v>
      </c>
      <c r="E64" s="2" t="s">
        <v>79</v>
      </c>
      <c r="F64" s="2" t="s">
        <v>80</v>
      </c>
      <c r="J64" s="2"/>
      <c r="K64" s="2" t="s">
        <v>77</v>
      </c>
      <c r="L64" s="2" t="s">
        <v>78</v>
      </c>
      <c r="M64" s="2" t="s">
        <v>79</v>
      </c>
      <c r="N64" s="2" t="s">
        <v>80</v>
      </c>
    </row>
    <row r="65" spans="2:15" ht="13.9">
      <c r="B65" s="2" t="s">
        <v>81</v>
      </c>
      <c r="C65" s="2">
        <v>0.91</v>
      </c>
      <c r="D65" s="2">
        <v>0.9</v>
      </c>
      <c r="E65" s="2">
        <v>1</v>
      </c>
      <c r="F65" s="2">
        <v>1</v>
      </c>
      <c r="J65" s="2" t="s">
        <v>81</v>
      </c>
      <c r="K65" s="2">
        <v>0.91</v>
      </c>
      <c r="L65" s="2">
        <v>0.9</v>
      </c>
      <c r="M65" s="2">
        <v>1</v>
      </c>
      <c r="N65" s="2">
        <v>1</v>
      </c>
      <c r="O65" s="46">
        <v>0.33</v>
      </c>
    </row>
    <row r="66" spans="2:15" ht="13.9">
      <c r="B66" s="2" t="s">
        <v>19</v>
      </c>
      <c r="C66" s="2">
        <v>1</v>
      </c>
      <c r="D66" s="2">
        <v>1</v>
      </c>
      <c r="E66" s="2">
        <v>1</v>
      </c>
      <c r="F66" s="2">
        <v>1</v>
      </c>
      <c r="J66" s="2" t="s">
        <v>19</v>
      </c>
      <c r="K66" s="2">
        <v>1</v>
      </c>
      <c r="L66" s="2">
        <v>1</v>
      </c>
      <c r="M66" s="2">
        <v>1</v>
      </c>
      <c r="N66" s="2">
        <v>1</v>
      </c>
      <c r="O66" s="46">
        <v>1</v>
      </c>
    </row>
    <row r="67" spans="2:15">
      <c r="B67" s="2" t="s">
        <v>82</v>
      </c>
      <c r="C67" s="2">
        <f>VLOOKUP(เสากลม!F12,B65:D66,2,)</f>
        <v>1</v>
      </c>
      <c r="J67" s="2" t="s">
        <v>82</v>
      </c>
      <c r="K67" s="2">
        <f>VLOOKUP(คานไม้!D13,J65:L66,2,)</f>
        <v>1</v>
      </c>
    </row>
    <row r="68" spans="2:15">
      <c r="B68" s="2" t="s">
        <v>83</v>
      </c>
      <c r="C68" s="2">
        <f>VLOOKUP(เสากลม!F12,B65:D66,3,FALSE)</f>
        <v>1</v>
      </c>
      <c r="J68" s="2" t="s">
        <v>83</v>
      </c>
      <c r="K68" s="2">
        <f>VLOOKUP(คานไม้!D13,J65:L66,3,FALSE)</f>
        <v>1</v>
      </c>
    </row>
    <row r="69" spans="2:15">
      <c r="J69" s="46" t="s">
        <v>85</v>
      </c>
      <c r="K69">
        <f>VLOOKUP(คานไม้!D13,ตาราง!J65:O66,6,FALSE)</f>
        <v>1</v>
      </c>
    </row>
    <row r="183" spans="8:8">
      <c r="H183" t="s">
        <v>84</v>
      </c>
    </row>
  </sheetData>
  <mergeCells count="18">
    <mergeCell ref="O48:O49"/>
    <mergeCell ref="J47:O47"/>
    <mergeCell ref="J48:J49"/>
    <mergeCell ref="K48:K49"/>
    <mergeCell ref="L48:L49"/>
    <mergeCell ref="M48:N48"/>
    <mergeCell ref="G48:G49"/>
    <mergeCell ref="B47:G47"/>
    <mergeCell ref="B48:B49"/>
    <mergeCell ref="C48:C49"/>
    <mergeCell ref="D48:D49"/>
    <mergeCell ref="E48:F48"/>
    <mergeCell ref="B1:G1"/>
    <mergeCell ref="B2:B3"/>
    <mergeCell ref="C2:C3"/>
    <mergeCell ref="D2:D3"/>
    <mergeCell ref="E2:F2"/>
    <mergeCell ref="G2:G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9bdd091-d60c-471f-b529-6085298417c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38F6EC7AB5AC249B257D38618BC04A1" ma:contentTypeVersion="8" ma:contentTypeDescription="สร้างเอกสารใหม่" ma:contentTypeScope="" ma:versionID="b694399434022435dd8820d658f34f4b">
  <xsd:schema xmlns:xsd="http://www.w3.org/2001/XMLSchema" xmlns:xs="http://www.w3.org/2001/XMLSchema" xmlns:p="http://schemas.microsoft.com/office/2006/metadata/properties" xmlns:ns3="69bdd091-d60c-471f-b529-6085298417ce" xmlns:ns4="7ee1f202-db00-4070-8fcd-2c8326fc4b4d" targetNamespace="http://schemas.microsoft.com/office/2006/metadata/properties" ma:root="true" ma:fieldsID="44cfa52f98701498af8d2ab539b929f5" ns3:_="" ns4:_="">
    <xsd:import namespace="69bdd091-d60c-471f-b529-6085298417ce"/>
    <xsd:import namespace="7ee1f202-db00-4070-8fcd-2c8326fc4b4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bdd091-d60c-471f-b529-6085298417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e1f202-db00-4070-8fcd-2c8326fc4b4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C0DE20-9ECC-4528-BBA0-2B6E9521BAAB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9bdd091-d60c-471f-b529-6085298417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7ee1f202-db00-4070-8fcd-2c8326fc4b4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AB0E7BD-9AF7-4C94-9704-F5DC0BCE55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bdd091-d60c-471f-b529-6085298417ce"/>
    <ds:schemaRef ds:uri="7ee1f202-db00-4070-8fcd-2c8326fc4b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54DAF8-2C84-4F21-A569-D533A18135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เสาหน้าตัดจตุรัส</vt:lpstr>
      <vt:lpstr>เสาหน้าตัดกลม</vt:lpstr>
      <vt:lpstr>เสาสี่เหลี่ยม</vt:lpstr>
      <vt:lpstr>เสากลม</vt:lpstr>
      <vt:lpstr>เสาประกอบกลวง</vt:lpstr>
      <vt:lpstr>เสาประกับพุก</vt:lpstr>
      <vt:lpstr>เสาหูช้าง</vt:lpstr>
      <vt:lpstr>คานไม้</vt:lpstr>
      <vt:lpstr>คานประกอบ</vt:lpstr>
      <vt:lpstr>แป</vt:lpstr>
      <vt:lpstr>การยึดตรึงด้วยตะปู</vt:lpstr>
      <vt:lpstr>การยึดตรึงด้วยสลักกเกลียว</vt:lpstr>
      <vt:lpstr>เสา-คาน แรงดึงแรงดัด</vt:lpstr>
      <vt:lpstr>ตาราง</vt:lpstr>
      <vt:lpstr>Sheet1</vt:lpstr>
      <vt:lpstr>สอง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MSI-PC</dc:creator>
  <cp:lastModifiedBy>EGCE</cp:lastModifiedBy>
  <cp:revision/>
  <cp:lastPrinted>2023-06-06T05:05:34Z</cp:lastPrinted>
  <dcterms:created xsi:type="dcterms:W3CDTF">2023-01-12T05:16:17Z</dcterms:created>
  <dcterms:modified xsi:type="dcterms:W3CDTF">2023-06-20T03:49:59Z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0x010100638F6EC7AB5AC249B257D38618BC04A1</vt:lpwstr>
  </property>
</Properties>
</file>